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3/MIM/23-001 - DS - PROIngvest/23-001.05 - DS Ostrava Plesná, Globus/"/>
    </mc:Choice>
  </mc:AlternateContent>
  <xr:revisionPtr revIDLastSave="0" documentId="8_{96F9B71D-7741-4873-B5A8-E424A52D9F5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3-001.05 A01 Pol" sheetId="12" r:id="rId4"/>
    <sheet name="23-001.05 E01 Pol" sheetId="13" r:id="rId5"/>
    <sheet name="23-001.05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'23-001.05 A01 Pol'!$1:$7</definedName>
    <definedName name="_xlnm.Print_Titles" localSheetId="4">'23-001.05 E01 Pol'!$1:$7</definedName>
    <definedName name="_xlnm.Print_Titles" localSheetId="5">'23-001.05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'23-001.05 A01 Pol'!$A$1:$X$168</definedName>
    <definedName name="_xlnm.Print_Area" localSheetId="4">'23-001.05 E01 Pol'!$A$1:$X$138</definedName>
    <definedName name="_xlnm.Print_Area" localSheetId="5">'23-001.05 O01 Pol'!$A$1:$X$33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1" l="1"/>
  <c r="I71" i="1"/>
  <c r="I70" i="1"/>
  <c r="I69" i="1"/>
  <c r="I68" i="1"/>
  <c r="I67" i="1"/>
  <c r="I66" i="1"/>
  <c r="I65" i="1"/>
  <c r="I64" i="1"/>
  <c r="I63" i="1"/>
  <c r="G43" i="1"/>
  <c r="F43" i="1"/>
  <c r="H43" i="1" s="1"/>
  <c r="I43" i="1" s="1"/>
  <c r="G42" i="1"/>
  <c r="F42" i="1"/>
  <c r="G41" i="1"/>
  <c r="F41" i="1"/>
  <c r="G40" i="1"/>
  <c r="F40" i="1"/>
  <c r="G39" i="1"/>
  <c r="F39" i="1"/>
  <c r="H39" i="1" s="1"/>
  <c r="G23" i="14"/>
  <c r="BA21" i="14"/>
  <c r="BA18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G11" i="14"/>
  <c r="I11" i="14"/>
  <c r="K11" i="14"/>
  <c r="M11" i="14"/>
  <c r="O11" i="14"/>
  <c r="Q11" i="14"/>
  <c r="V11" i="14"/>
  <c r="G12" i="14"/>
  <c r="G13" i="14"/>
  <c r="M13" i="14" s="1"/>
  <c r="I13" i="14"/>
  <c r="I12" i="14" s="1"/>
  <c r="K13" i="14"/>
  <c r="O13" i="14"/>
  <c r="O12" i="14" s="1"/>
  <c r="Q13" i="14"/>
  <c r="Q12" i="14" s="1"/>
  <c r="V13" i="14"/>
  <c r="G15" i="14"/>
  <c r="M15" i="14" s="1"/>
  <c r="I15" i="14"/>
  <c r="K15" i="14"/>
  <c r="K12" i="14" s="1"/>
  <c r="O15" i="14"/>
  <c r="Q15" i="14"/>
  <c r="V15" i="14"/>
  <c r="V12" i="14" s="1"/>
  <c r="I16" i="14"/>
  <c r="K16" i="14"/>
  <c r="M16" i="14"/>
  <c r="Q16" i="14"/>
  <c r="V16" i="14"/>
  <c r="G17" i="14"/>
  <c r="G16" i="14" s="1"/>
  <c r="I17" i="14"/>
  <c r="K17" i="14"/>
  <c r="M17" i="14"/>
  <c r="O17" i="14"/>
  <c r="O16" i="14" s="1"/>
  <c r="Q17" i="14"/>
  <c r="V17" i="14"/>
  <c r="G19" i="14"/>
  <c r="O19" i="14"/>
  <c r="Q19" i="14"/>
  <c r="G20" i="14"/>
  <c r="M20" i="14" s="1"/>
  <c r="M19" i="14" s="1"/>
  <c r="I20" i="14"/>
  <c r="I19" i="14" s="1"/>
  <c r="K20" i="14"/>
  <c r="K19" i="14" s="1"/>
  <c r="O20" i="14"/>
  <c r="Q20" i="14"/>
  <c r="V20" i="14"/>
  <c r="V19" i="14" s="1"/>
  <c r="AE23" i="14"/>
  <c r="G128" i="13"/>
  <c r="G9" i="13"/>
  <c r="G8" i="13" s="1"/>
  <c r="I9" i="13"/>
  <c r="K9" i="13"/>
  <c r="K8" i="13" s="1"/>
  <c r="O9" i="13"/>
  <c r="O8" i="13" s="1"/>
  <c r="Q9" i="13"/>
  <c r="V9" i="13"/>
  <c r="V8" i="13" s="1"/>
  <c r="G13" i="13"/>
  <c r="I13" i="13"/>
  <c r="K13" i="13"/>
  <c r="M13" i="13"/>
  <c r="O13" i="13"/>
  <c r="Q13" i="13"/>
  <c r="V13" i="13"/>
  <c r="G22" i="13"/>
  <c r="M22" i="13" s="1"/>
  <c r="I22" i="13"/>
  <c r="K22" i="13"/>
  <c r="O22" i="13"/>
  <c r="Q22" i="13"/>
  <c r="V22" i="13"/>
  <c r="G31" i="13"/>
  <c r="I31" i="13"/>
  <c r="I8" i="13" s="1"/>
  <c r="K31" i="13"/>
  <c r="M31" i="13"/>
  <c r="O31" i="13"/>
  <c r="Q31" i="13"/>
  <c r="Q8" i="13" s="1"/>
  <c r="V31" i="13"/>
  <c r="G35" i="13"/>
  <c r="I35" i="13"/>
  <c r="K35" i="13"/>
  <c r="M35" i="13"/>
  <c r="O35" i="13"/>
  <c r="Q35" i="13"/>
  <c r="V35" i="13"/>
  <c r="G47" i="13"/>
  <c r="I47" i="13"/>
  <c r="K47" i="13"/>
  <c r="M47" i="13"/>
  <c r="O47" i="13"/>
  <c r="Q47" i="13"/>
  <c r="V47" i="13"/>
  <c r="G54" i="13"/>
  <c r="M54" i="13" s="1"/>
  <c r="I54" i="13"/>
  <c r="K54" i="13"/>
  <c r="O54" i="13"/>
  <c r="Q54" i="13"/>
  <c r="V54" i="13"/>
  <c r="G59" i="13"/>
  <c r="I59" i="13"/>
  <c r="K59" i="13"/>
  <c r="M59" i="13"/>
  <c r="O59" i="13"/>
  <c r="Q59" i="13"/>
  <c r="V59" i="13"/>
  <c r="G63" i="13"/>
  <c r="M63" i="13" s="1"/>
  <c r="I63" i="13"/>
  <c r="K63" i="13"/>
  <c r="O63" i="13"/>
  <c r="Q63" i="13"/>
  <c r="V63" i="13"/>
  <c r="G74" i="13"/>
  <c r="I74" i="13"/>
  <c r="K74" i="13"/>
  <c r="M74" i="13"/>
  <c r="O74" i="13"/>
  <c r="Q74" i="13"/>
  <c r="V74" i="13"/>
  <c r="G79" i="13"/>
  <c r="M79" i="13" s="1"/>
  <c r="I79" i="13"/>
  <c r="K79" i="13"/>
  <c r="O79" i="13"/>
  <c r="Q79" i="13"/>
  <c r="V79" i="13"/>
  <c r="G84" i="13"/>
  <c r="I84" i="13"/>
  <c r="K84" i="13"/>
  <c r="M84" i="13"/>
  <c r="O84" i="13"/>
  <c r="Q84" i="13"/>
  <c r="V84" i="13"/>
  <c r="G88" i="13"/>
  <c r="I88" i="13"/>
  <c r="K88" i="13"/>
  <c r="M88" i="13"/>
  <c r="O88" i="13"/>
  <c r="Q88" i="13"/>
  <c r="V88" i="13"/>
  <c r="G93" i="13"/>
  <c r="G92" i="13" s="1"/>
  <c r="I93" i="13"/>
  <c r="I92" i="13" s="1"/>
  <c r="K93" i="13"/>
  <c r="K92" i="13" s="1"/>
  <c r="O93" i="13"/>
  <c r="O92" i="13" s="1"/>
  <c r="Q93" i="13"/>
  <c r="Q92" i="13" s="1"/>
  <c r="V93" i="13"/>
  <c r="V92" i="13" s="1"/>
  <c r="G97" i="13"/>
  <c r="I97" i="13"/>
  <c r="K97" i="13"/>
  <c r="M97" i="13"/>
  <c r="O97" i="13"/>
  <c r="Q97" i="13"/>
  <c r="V97" i="13"/>
  <c r="G101" i="13"/>
  <c r="I101" i="13"/>
  <c r="K101" i="13"/>
  <c r="M101" i="13"/>
  <c r="O101" i="13"/>
  <c r="Q101" i="13"/>
  <c r="V101" i="13"/>
  <c r="G105" i="13"/>
  <c r="O105" i="13"/>
  <c r="G106" i="13"/>
  <c r="M106" i="13" s="1"/>
  <c r="M105" i="13" s="1"/>
  <c r="I106" i="13"/>
  <c r="I105" i="13" s="1"/>
  <c r="K106" i="13"/>
  <c r="K105" i="13" s="1"/>
  <c r="O106" i="13"/>
  <c r="Q106" i="13"/>
  <c r="Q105" i="13" s="1"/>
  <c r="V106" i="13"/>
  <c r="V105" i="13" s="1"/>
  <c r="I107" i="13"/>
  <c r="K107" i="13"/>
  <c r="Q107" i="13"/>
  <c r="G108" i="13"/>
  <c r="G107" i="13" s="1"/>
  <c r="I108" i="13"/>
  <c r="K108" i="13"/>
  <c r="M108" i="13"/>
  <c r="M107" i="13" s="1"/>
  <c r="O108" i="13"/>
  <c r="O107" i="13" s="1"/>
  <c r="Q108" i="13"/>
  <c r="V108" i="13"/>
  <c r="V107" i="13" s="1"/>
  <c r="G115" i="13"/>
  <c r="M115" i="13" s="1"/>
  <c r="I115" i="13"/>
  <c r="I114" i="13" s="1"/>
  <c r="K115" i="13"/>
  <c r="K114" i="13" s="1"/>
  <c r="O115" i="13"/>
  <c r="Q115" i="13"/>
  <c r="Q114" i="13" s="1"/>
  <c r="V115" i="13"/>
  <c r="V114" i="13" s="1"/>
  <c r="G116" i="13"/>
  <c r="I116" i="13"/>
  <c r="K116" i="13"/>
  <c r="M116" i="13"/>
  <c r="O116" i="13"/>
  <c r="Q116" i="13"/>
  <c r="V116" i="13"/>
  <c r="G117" i="13"/>
  <c r="I117" i="13"/>
  <c r="K117" i="13"/>
  <c r="M117" i="13"/>
  <c r="O117" i="13"/>
  <c r="Q117" i="13"/>
  <c r="V117" i="13"/>
  <c r="G118" i="13"/>
  <c r="M118" i="13" s="1"/>
  <c r="I118" i="13"/>
  <c r="K118" i="13"/>
  <c r="O118" i="13"/>
  <c r="O114" i="13" s="1"/>
  <c r="Q118" i="13"/>
  <c r="V118" i="13"/>
  <c r="G119" i="13"/>
  <c r="M119" i="13" s="1"/>
  <c r="I119" i="13"/>
  <c r="K119" i="13"/>
  <c r="O119" i="13"/>
  <c r="Q119" i="13"/>
  <c r="V119" i="13"/>
  <c r="G120" i="13"/>
  <c r="I120" i="13"/>
  <c r="K120" i="13"/>
  <c r="M120" i="13"/>
  <c r="O120" i="13"/>
  <c r="Q120" i="13"/>
  <c r="V120" i="13"/>
  <c r="G121" i="13"/>
  <c r="I121" i="13"/>
  <c r="K121" i="13"/>
  <c r="M121" i="13"/>
  <c r="O121" i="13"/>
  <c r="Q121" i="13"/>
  <c r="V121" i="13"/>
  <c r="G122" i="13"/>
  <c r="G114" i="13" s="1"/>
  <c r="I122" i="13"/>
  <c r="K122" i="13"/>
  <c r="O122" i="13"/>
  <c r="Q122" i="13"/>
  <c r="V122" i="13"/>
  <c r="G123" i="13"/>
  <c r="M123" i="13" s="1"/>
  <c r="I123" i="13"/>
  <c r="K123" i="13"/>
  <c r="O123" i="13"/>
  <c r="Q123" i="13"/>
  <c r="V123" i="13"/>
  <c r="G124" i="13"/>
  <c r="I124" i="13"/>
  <c r="K124" i="13"/>
  <c r="M124" i="13"/>
  <c r="O124" i="13"/>
  <c r="Q124" i="13"/>
  <c r="V124" i="13"/>
  <c r="G125" i="13"/>
  <c r="I125" i="13"/>
  <c r="K125" i="13"/>
  <c r="M125" i="13"/>
  <c r="O125" i="13"/>
  <c r="Q125" i="13"/>
  <c r="V125" i="13"/>
  <c r="G126" i="13"/>
  <c r="M126" i="13" s="1"/>
  <c r="I126" i="13"/>
  <c r="K126" i="13"/>
  <c r="O126" i="13"/>
  <c r="Q126" i="13"/>
  <c r="V126" i="13"/>
  <c r="AE128" i="13"/>
  <c r="AF128" i="13"/>
  <c r="G158" i="12"/>
  <c r="BA153" i="12"/>
  <c r="BA30" i="12"/>
  <c r="G9" i="12"/>
  <c r="G8" i="12" s="1"/>
  <c r="I9" i="12"/>
  <c r="K9" i="12"/>
  <c r="K8" i="12" s="1"/>
  <c r="O9" i="12"/>
  <c r="O8" i="12" s="1"/>
  <c r="Q9" i="12"/>
  <c r="V9" i="12"/>
  <c r="V8" i="12" s="1"/>
  <c r="G20" i="12"/>
  <c r="I20" i="12"/>
  <c r="K20" i="12"/>
  <c r="M20" i="12"/>
  <c r="O20" i="12"/>
  <c r="Q20" i="12"/>
  <c r="V20" i="12"/>
  <c r="G23" i="12"/>
  <c r="M23" i="12" s="1"/>
  <c r="I23" i="12"/>
  <c r="I8" i="12" s="1"/>
  <c r="K23" i="12"/>
  <c r="O23" i="12"/>
  <c r="Q23" i="12"/>
  <c r="V23" i="12"/>
  <c r="G26" i="12"/>
  <c r="I26" i="12"/>
  <c r="K26" i="12"/>
  <c r="M26" i="12"/>
  <c r="O26" i="12"/>
  <c r="Q26" i="12"/>
  <c r="V26" i="12"/>
  <c r="G29" i="12"/>
  <c r="I29" i="12"/>
  <c r="K29" i="12"/>
  <c r="M29" i="12"/>
  <c r="O29" i="12"/>
  <c r="Q29" i="12"/>
  <c r="V29" i="12"/>
  <c r="G33" i="12"/>
  <c r="I33" i="12"/>
  <c r="K33" i="12"/>
  <c r="M33" i="12"/>
  <c r="O33" i="12"/>
  <c r="Q33" i="12"/>
  <c r="V33" i="12"/>
  <c r="G40" i="12"/>
  <c r="M40" i="12" s="1"/>
  <c r="I40" i="12"/>
  <c r="K40" i="12"/>
  <c r="O40" i="12"/>
  <c r="Q40" i="12"/>
  <c r="V40" i="12"/>
  <c r="G45" i="12"/>
  <c r="I45" i="12"/>
  <c r="K45" i="12"/>
  <c r="M45" i="12"/>
  <c r="O45" i="12"/>
  <c r="Q45" i="12"/>
  <c r="Q8" i="12" s="1"/>
  <c r="V45" i="12"/>
  <c r="G49" i="12"/>
  <c r="M49" i="12" s="1"/>
  <c r="I49" i="12"/>
  <c r="K49" i="12"/>
  <c r="O49" i="12"/>
  <c r="Q49" i="12"/>
  <c r="V49" i="12"/>
  <c r="G57" i="12"/>
  <c r="I57" i="12"/>
  <c r="K57" i="12"/>
  <c r="M57" i="12"/>
  <c r="O57" i="12"/>
  <c r="Q57" i="12"/>
  <c r="V57" i="12"/>
  <c r="G66" i="12"/>
  <c r="M66" i="12" s="1"/>
  <c r="I66" i="12"/>
  <c r="K66" i="12"/>
  <c r="O66" i="12"/>
  <c r="Q66" i="12"/>
  <c r="V66" i="12"/>
  <c r="G72" i="12"/>
  <c r="I72" i="12"/>
  <c r="K72" i="12"/>
  <c r="M72" i="12"/>
  <c r="O72" i="12"/>
  <c r="Q72" i="12"/>
  <c r="V72" i="12"/>
  <c r="G75" i="12"/>
  <c r="I75" i="12"/>
  <c r="K75" i="12"/>
  <c r="M75" i="12"/>
  <c r="O75" i="12"/>
  <c r="Q75" i="12"/>
  <c r="V75" i="12"/>
  <c r="G79" i="12"/>
  <c r="I79" i="12"/>
  <c r="K79" i="12"/>
  <c r="M79" i="12"/>
  <c r="O79" i="12"/>
  <c r="Q79" i="12"/>
  <c r="V79" i="12"/>
  <c r="G83" i="12"/>
  <c r="O83" i="12"/>
  <c r="G84" i="12"/>
  <c r="I84" i="12"/>
  <c r="I83" i="12" s="1"/>
  <c r="K84" i="12"/>
  <c r="M84" i="12"/>
  <c r="O84" i="12"/>
  <c r="Q84" i="12"/>
  <c r="Q83" i="12" s="1"/>
  <c r="V84" i="12"/>
  <c r="V83" i="12" s="1"/>
  <c r="G86" i="12"/>
  <c r="M86" i="12" s="1"/>
  <c r="I86" i="12"/>
  <c r="K86" i="12"/>
  <c r="K83" i="12" s="1"/>
  <c r="O86" i="12"/>
  <c r="Q86" i="12"/>
  <c r="V86" i="12"/>
  <c r="G90" i="12"/>
  <c r="M90" i="12" s="1"/>
  <c r="I90" i="12"/>
  <c r="K90" i="12"/>
  <c r="O90" i="12"/>
  <c r="Q90" i="12"/>
  <c r="V90" i="12"/>
  <c r="G93" i="12"/>
  <c r="M93" i="12" s="1"/>
  <c r="I93" i="12"/>
  <c r="K93" i="12"/>
  <c r="O93" i="12"/>
  <c r="Q93" i="12"/>
  <c r="V93" i="12"/>
  <c r="G98" i="12"/>
  <c r="I98" i="12"/>
  <c r="K98" i="12"/>
  <c r="M98" i="12"/>
  <c r="O98" i="12"/>
  <c r="Q98" i="12"/>
  <c r="V98" i="12"/>
  <c r="G106" i="12"/>
  <c r="K106" i="12"/>
  <c r="G107" i="12"/>
  <c r="I107" i="12"/>
  <c r="I106" i="12" s="1"/>
  <c r="K107" i="12"/>
  <c r="M107" i="12"/>
  <c r="O107" i="12"/>
  <c r="O106" i="12" s="1"/>
  <c r="Q107" i="12"/>
  <c r="Q106" i="12" s="1"/>
  <c r="V107" i="12"/>
  <c r="G112" i="12"/>
  <c r="M112" i="12" s="1"/>
  <c r="I112" i="12"/>
  <c r="K112" i="12"/>
  <c r="O112" i="12"/>
  <c r="Q112" i="12"/>
  <c r="V112" i="12"/>
  <c r="G117" i="12"/>
  <c r="I117" i="12"/>
  <c r="K117" i="12"/>
  <c r="M117" i="12"/>
  <c r="O117" i="12"/>
  <c r="Q117" i="12"/>
  <c r="V117" i="12"/>
  <c r="V106" i="12" s="1"/>
  <c r="G122" i="12"/>
  <c r="M122" i="12" s="1"/>
  <c r="I122" i="12"/>
  <c r="K122" i="12"/>
  <c r="O122" i="12"/>
  <c r="Q122" i="12"/>
  <c r="V122" i="12"/>
  <c r="G125" i="12"/>
  <c r="M125" i="12" s="1"/>
  <c r="I125" i="12"/>
  <c r="K125" i="12"/>
  <c r="O125" i="12"/>
  <c r="Q125" i="12"/>
  <c r="V125" i="12"/>
  <c r="G129" i="12"/>
  <c r="G130" i="12"/>
  <c r="I130" i="12"/>
  <c r="I129" i="12" s="1"/>
  <c r="K130" i="12"/>
  <c r="K129" i="12" s="1"/>
  <c r="M130" i="12"/>
  <c r="M129" i="12" s="1"/>
  <c r="O130" i="12"/>
  <c r="Q130" i="12"/>
  <c r="Q129" i="12" s="1"/>
  <c r="V130" i="12"/>
  <c r="G131" i="12"/>
  <c r="M131" i="12" s="1"/>
  <c r="I131" i="12"/>
  <c r="K131" i="12"/>
  <c r="O131" i="12"/>
  <c r="Q131" i="12"/>
  <c r="V131" i="12"/>
  <c r="G134" i="12"/>
  <c r="I134" i="12"/>
  <c r="K134" i="12"/>
  <c r="M134" i="12"/>
  <c r="O134" i="12"/>
  <c r="O129" i="12" s="1"/>
  <c r="Q134" i="12"/>
  <c r="V134" i="12"/>
  <c r="G137" i="12"/>
  <c r="M137" i="12" s="1"/>
  <c r="I137" i="12"/>
  <c r="K137" i="12"/>
  <c r="O137" i="12"/>
  <c r="Q137" i="12"/>
  <c r="V137" i="12"/>
  <c r="G140" i="12"/>
  <c r="I140" i="12"/>
  <c r="K140" i="12"/>
  <c r="M140" i="12"/>
  <c r="O140" i="12"/>
  <c r="Q140" i="12"/>
  <c r="V140" i="12"/>
  <c r="V129" i="12" s="1"/>
  <c r="G143" i="12"/>
  <c r="M143" i="12" s="1"/>
  <c r="I143" i="12"/>
  <c r="K143" i="12"/>
  <c r="O143" i="12"/>
  <c r="Q143" i="12"/>
  <c r="V143" i="12"/>
  <c r="G144" i="12"/>
  <c r="M144" i="12" s="1"/>
  <c r="I144" i="12"/>
  <c r="K144" i="12"/>
  <c r="O144" i="12"/>
  <c r="Q144" i="12"/>
  <c r="V144" i="12"/>
  <c r="G147" i="12"/>
  <c r="M147" i="12" s="1"/>
  <c r="I147" i="12"/>
  <c r="K147" i="12"/>
  <c r="O147" i="12"/>
  <c r="Q147" i="12"/>
  <c r="V147" i="12"/>
  <c r="G149" i="12"/>
  <c r="I149" i="12"/>
  <c r="K149" i="12"/>
  <c r="M149" i="12"/>
  <c r="O149" i="12"/>
  <c r="Q149" i="12"/>
  <c r="V149" i="12"/>
  <c r="G151" i="12"/>
  <c r="K151" i="12"/>
  <c r="V151" i="12"/>
  <c r="G152" i="12"/>
  <c r="I152" i="12"/>
  <c r="I151" i="12" s="1"/>
  <c r="K152" i="12"/>
  <c r="M152" i="12"/>
  <c r="M151" i="12" s="1"/>
  <c r="O152" i="12"/>
  <c r="O151" i="12" s="1"/>
  <c r="Q152" i="12"/>
  <c r="Q151" i="12" s="1"/>
  <c r="V152" i="12"/>
  <c r="G155" i="12"/>
  <c r="K155" i="12"/>
  <c r="O155" i="12"/>
  <c r="G156" i="12"/>
  <c r="I156" i="12"/>
  <c r="I155" i="12" s="1"/>
  <c r="K156" i="12"/>
  <c r="M156" i="12"/>
  <c r="M155" i="12" s="1"/>
  <c r="O156" i="12"/>
  <c r="Q156" i="12"/>
  <c r="Q155" i="12" s="1"/>
  <c r="V156" i="12"/>
  <c r="V155" i="12" s="1"/>
  <c r="AE158" i="12"/>
  <c r="I20" i="1"/>
  <c r="I19" i="1"/>
  <c r="I18" i="1"/>
  <c r="I17" i="1"/>
  <c r="I16" i="1"/>
  <c r="I73" i="1"/>
  <c r="J71" i="1" s="1"/>
  <c r="AZ57" i="1"/>
  <c r="AZ55" i="1"/>
  <c r="AZ53" i="1"/>
  <c r="AZ51" i="1"/>
  <c r="AZ49" i="1"/>
  <c r="AZ47" i="1"/>
  <c r="F44" i="1"/>
  <c r="G23" i="1" s="1"/>
  <c r="G44" i="1"/>
  <c r="H42" i="1"/>
  <c r="I42" i="1" s="1"/>
  <c r="H41" i="1"/>
  <c r="I41" i="1" s="1"/>
  <c r="J28" i="1"/>
  <c r="J26" i="1"/>
  <c r="G38" i="1"/>
  <c r="F38" i="1"/>
  <c r="J23" i="1"/>
  <c r="J24" i="1"/>
  <c r="J25" i="1"/>
  <c r="J27" i="1"/>
  <c r="E24" i="1"/>
  <c r="E26" i="1"/>
  <c r="J69" i="1" l="1"/>
  <c r="J70" i="1"/>
  <c r="J64" i="1"/>
  <c r="J65" i="1"/>
  <c r="J68" i="1"/>
  <c r="J66" i="1"/>
  <c r="J67" i="1"/>
  <c r="J63" i="1"/>
  <c r="J72" i="1"/>
  <c r="G28" i="1"/>
  <c r="H40" i="1"/>
  <c r="I40" i="1" s="1"/>
  <c r="G25" i="1"/>
  <c r="A25" i="1" s="1"/>
  <c r="A23" i="1"/>
  <c r="I39" i="1"/>
  <c r="I44" i="1" s="1"/>
  <c r="J40" i="1" s="1"/>
  <c r="H44" i="1"/>
  <c r="M12" i="14"/>
  <c r="AF23" i="14"/>
  <c r="M93" i="13"/>
  <c r="M92" i="13" s="1"/>
  <c r="M122" i="13"/>
  <c r="M114" i="13" s="1"/>
  <c r="M9" i="13"/>
  <c r="M8" i="13" s="1"/>
  <c r="M106" i="12"/>
  <c r="M83" i="12"/>
  <c r="M9" i="12"/>
  <c r="M8" i="12" s="1"/>
  <c r="AF158" i="12"/>
  <c r="I21" i="1"/>
  <c r="J73" i="1" l="1"/>
  <c r="G26" i="1"/>
  <c r="A26" i="1"/>
  <c r="J42" i="1"/>
  <c r="J43" i="1"/>
  <c r="J41" i="1"/>
  <c r="J39" i="1"/>
  <c r="J44" i="1" s="1"/>
  <c r="A24" i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7E6845D3-A18A-4269-A558-A0B1B833492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FF5ED30-B9CE-45F2-A959-446ABDD1AD3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A0749B35-C7D3-43C0-810D-4E6666298E3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F31B3FD-27E7-4CF1-A6EC-50F36134373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80D083D7-E085-4928-932D-241EE1786EE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1F1815B-8A96-40B0-BC1E-C01D14EB35D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<sst xmlns="http://schemas.openxmlformats.org/spreadsheetml/2006/main" count="1207" uniqueCount="349">
  <si>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</si>
  <si>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</si>
  <si>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</si>
  <si>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</si>
  <si>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</si>
  <si>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</si>
  <si>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</si>
  <si>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</si>
  <si>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</si>
  <si>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</si>
  <si>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</si>
  <si>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</si>
  <si>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</si>
  <si>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</si>
  <si>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</si>
  <si>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</si>
  <si>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</si>
  <si>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</si>
  <si>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</si>
  <si>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</si>
  <si>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</si>
  <si>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</si>
  <si>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</si>
  <si>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</si>
  <si>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</si>
  <si>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</si>
  <si>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</si>
  <si>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</si>
  <si>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</si>
  <si>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</si>
  <si>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</si>
  <si>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</si>
  <si>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</si>
  <si>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</si>
  <si>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</si>
  <si>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</si>
  <si>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</si>
  <si>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</si>
  <si>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</si>
  <si>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</si>
  <si>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</si>
  <si>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</si>
  <si>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</si>
  <si>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23-001</t>
  </si>
  <si>
    <t>Dobíjecí stanice - PRO Ingvest s.r.o</t>
  </si>
  <si>
    <t>PRO Ingvest s.r.o.</t>
  </si>
  <si>
    <t>Vinařská 470/5c</t>
  </si>
  <si>
    <t>Brno-Pisárky</t>
  </si>
  <si>
    <t>60300</t>
  </si>
  <si>
    <t>07277903</t>
  </si>
  <si>
    <t>CZ07277903</t>
  </si>
  <si>
    <t>Stavba</t>
  </si>
  <si>
    <t>23-001.05</t>
  </si>
  <si>
    <t>DS Ostrava Plesná, Globus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</si>
  <si>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</si>
  <si>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</si>
  <si>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</si>
  <si>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</si>
  <si>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</si>
  <si>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</si>
  <si>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</si>
  <si>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</si>
  <si>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</si>
  <si>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23-001 - Dobíjecí stanice - PRO Ingvest s.r.o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</si>
  <si>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</si>
  <si>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</si>
  <si>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</si>
  <si>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</si>
  <si>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</si>
  <si>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Rozpočet neobsahuje TZB, oplocení, zpevněné plochy, přípojky, vjezd a další objekty mimo PD RD.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</si>
  <si>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</si>
  <si>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</si>
  <si>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</si>
  <si>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</si>
  <si>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</si>
  <si>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</si>
  <si>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</si>
  <si>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</si>
  <si>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</si>
  <si>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</si>
  <si>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</si>
  <si>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</si>
  <si>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</si>
  <si>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</si>
  <si>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</si>
  <si>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</si>
  <si>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</si>
  <si>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</si>
  <si>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</si>
  <si>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</si>
  <si>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</si>
  <si>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</si>
  <si>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</si>
  <si>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</si>
  <si>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</si>
  <si>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</si>
  <si>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</si>
  <si>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</si>
  <si>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</si>
  <si>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</si>
  <si>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</si>
  <si>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</si>
  <si>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</si>
  <si>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</si>
  <si>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</si>
  <si>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</si>
  <si>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</si>
  <si>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</si>
  <si>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</si>
  <si>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</si>
  <si>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</si>
  <si>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</si>
  <si>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</si>
  <si>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</si>
  <si>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</si>
  <si>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</si>
  <si>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</si>
  <si>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139601103R00</t>
  </si>
  <si>
    <t>Ruční výkop jam, rýh a šachet v hornině tř. 4</t>
  </si>
  <si>
    <t>m3</t>
  </si>
  <si>
    <t>RTS 22/ II</t>
  </si>
  <si>
    <t>Práce</t>
  </si>
  <si>
    <t>POL1_</t>
  </si>
  <si>
    <t xml:space="preserve">Výkop : </t>
  </si>
  <si>
    <t>VV</t>
  </si>
  <si>
    <t xml:space="preserve">Základ NS (od odstraněné zpěvnené plochy) : </t>
  </si>
  <si>
    <t>základ stanice : (1,30*1,30*0,30)</t>
  </si>
  <si>
    <t>zemění pod stanicí : (1,30*1,30*0,10)</t>
  </si>
  <si>
    <t>Mezisoučet</t>
  </si>
  <si>
    <t xml:space="preserve">patka dopravního značení : </t>
  </si>
  <si>
    <t>0,30*0,30*0,50</t>
  </si>
  <si>
    <t xml:space="preserve">patky ochranných sloupků : </t>
  </si>
  <si>
    <t>0,3*0,3*0,8*4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</si>
  <si>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</si>
  <si>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</si>
  <si>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</si>
  <si>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</si>
  <si>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1 : 1,00900</t>
  </si>
  <si>
    <t>162201210R00</t>
  </si>
  <si>
    <t>Příplatek za dalš.10 m, kolečko, výkop. z hor.1- 4</t>
  </si>
  <si>
    <t>167101101R00</t>
  </si>
  <si>
    <t>Nakládání výkopku z hor.1-4 v množství do 100 m3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</si>
  <si>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</si>
  <si>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</si>
  <si>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</si>
  <si>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</si>
  <si>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</si>
  <si>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</si>
  <si>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 xml:space="preserve">-1*zásyp zeminou : </t>
  </si>
  <si>
    <t>-1*((1,3*1,30*0,30)-(1,0*1,0*0,30))</t>
  </si>
  <si>
    <t>162701109R00</t>
  </si>
  <si>
    <t>Příplatek k vod. přemístění hor.1-4 za další 1 km</t>
  </si>
  <si>
    <t xml:space="preserve">Mezideponie -&gt; odvoz : </t>
  </si>
  <si>
    <t>Odkaz na mn. položky pořadí 6 : 0,80200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</si>
  <si>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</si>
  <si>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</si>
  <si>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</si>
  <si>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</si>
  <si>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</si>
  <si>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</si>
  <si>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</si>
  <si>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(1,3*1,3*0,1)</t>
  </si>
  <si>
    <t xml:space="preserve">zásyp zeminou : </t>
  </si>
  <si>
    <t>((1,3*1,3*0,30)-(1,0*1,0*0,30))</t>
  </si>
  <si>
    <t>58330002.AR</t>
  </si>
  <si>
    <t>Štěrkopísek k zásypu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</si>
  <si>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</si>
  <si>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</si>
  <si>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</si>
  <si>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</si>
  <si>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</si>
  <si>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</si>
  <si>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(1,3*1,3*0,1)</t>
  </si>
  <si>
    <t xml:space="preserve">  Mezisoučet</t>
  </si>
  <si>
    <t>Konec provozního součtu</t>
  </si>
  <si>
    <t>0,169*1800*0,001</t>
  </si>
  <si>
    <t>Koeficient ztratné: 0,1</t>
  </si>
  <si>
    <t>181101102R00</t>
  </si>
  <si>
    <t>Úprava pláně v zářezech v hor. 1-4, se zhutněním</t>
  </si>
  <si>
    <t>m2</t>
  </si>
  <si>
    <t>značka : 0,30*0,30</t>
  </si>
  <si>
    <t>DS : 1*1,3*1,3</t>
  </si>
  <si>
    <t>Koeficient okolí: 0,2</t>
  </si>
  <si>
    <t>113106231R00</t>
  </si>
  <si>
    <t>Rozebrání dlažeb ze zámkové dlažby v kamenivu</t>
  </si>
  <si>
    <t xml:space="preserve">rozebrání pro výkop DS : </t>
  </si>
  <si>
    <t>DS : 1*1,4*1,4</t>
  </si>
  <si>
    <t>113107520R00</t>
  </si>
  <si>
    <t>Odstranění podkladu pl. 50 m2,kam.drcené tl.20 cm</t>
  </si>
  <si>
    <t xml:space="preserve">pro výkop : </t>
  </si>
  <si>
    <t>Odkaz na mn. položky pořadí 12 : 1,96000</t>
  </si>
  <si>
    <t>113107320R00</t>
  </si>
  <si>
    <t>Odstranění podkladu pl. 50 m2,kam.těžené tl.20 cm</t>
  </si>
  <si>
    <t>274354023R00</t>
  </si>
  <si>
    <t>Bednění prostupu základem do 0,02 m2, dl.1,0 m</t>
  </si>
  <si>
    <t>kus</t>
  </si>
  <si>
    <t>základ DS : 2</t>
  </si>
  <si>
    <t>275313811R00</t>
  </si>
  <si>
    <t>Beton základových patek prostý C 30/37</t>
  </si>
  <si>
    <t>V CN zohlednit množství betonu</t>
  </si>
  <si>
    <t xml:space="preserve">beton : </t>
  </si>
  <si>
    <t>základ stanice : (1,0*1,0*0,82)</t>
  </si>
  <si>
    <t>275351215R00</t>
  </si>
  <si>
    <t>Bednění stěn základových patek - zřízení</t>
  </si>
  <si>
    <t>základ stanice : 0,82*(1,0+1,0+1,0+1,0)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</si>
  <si>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</si>
  <si>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</si>
  <si>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</si>
  <si>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</si>
  <si>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17 : 3,28000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</si>
  <si>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</si>
  <si>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</si>
  <si>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</si>
  <si>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</si>
  <si>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</si>
  <si>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596215040R00</t>
  </si>
  <si>
    <t>Kladení zámkové dlažby tl. 8 cm do drtě tl. 4 cm</t>
  </si>
  <si>
    <t xml:space="preserve">zpětné položení zámkové dlažby : </t>
  </si>
  <si>
    <t>- plocha DS : -1*1,0</t>
  </si>
  <si>
    <t>564261111R00</t>
  </si>
  <si>
    <t>Podklad ze štěrkopísku po zhutnění tloušťky 20 cm</t>
  </si>
  <si>
    <t>564861111R00</t>
  </si>
  <si>
    <t>Podklad ze štěrkodrti po zhutnění tloušťky 20 cm</t>
  </si>
  <si>
    <t>596291113R00</t>
  </si>
  <si>
    <t xml:space="preserve">Řezání zámkové dlažby tl. 80 mm </t>
  </si>
  <si>
    <t>m</t>
  </si>
  <si>
    <t xml:space="preserve">nová DS : </t>
  </si>
  <si>
    <t>1*4</t>
  </si>
  <si>
    <t>56400RX02</t>
  </si>
  <si>
    <t>D+M: Ochranný sloupek průměr 76mm, výška sloupku 800mm (dle PD)</t>
  </si>
  <si>
    <t>Vlastní</t>
  </si>
  <si>
    <t>Indiv</t>
  </si>
  <si>
    <t>dodávka včetně kotvících prvků, reflexní povrchová úprava</t>
  </si>
  <si>
    <t xml:space="preserve">půdorys, pozn. č. 2 : </t>
  </si>
  <si>
    <t>4</t>
  </si>
  <si>
    <t>96600x01</t>
  </si>
  <si>
    <t>Odstranění stávajícího vodorovného značení</t>
  </si>
  <si>
    <t>soubor</t>
  </si>
  <si>
    <t>915791112R00</t>
  </si>
  <si>
    <t>Předznačení pro značení stopčáry, zebry, nápisů</t>
  </si>
  <si>
    <t xml:space="preserve">půdorys, pozn. č. 10, 4 : </t>
  </si>
  <si>
    <t>1,0*1,35*4</t>
  </si>
  <si>
    <t>915721111R00</t>
  </si>
  <si>
    <t>Vodorovné značení střík.barvou stopčar,zeber atd.</t>
  </si>
  <si>
    <t>915791111R00</t>
  </si>
  <si>
    <t>Předznačení pro značení dělicí čáry,vodicí proužky</t>
  </si>
  <si>
    <t xml:space="preserve">dělící čáry : </t>
  </si>
  <si>
    <t>5,0*4</t>
  </si>
  <si>
    <t>915711111R00</t>
  </si>
  <si>
    <t>Vodorovné značení dělicích čar 12 cm střík.barvou</t>
  </si>
  <si>
    <t>966006211R00</t>
  </si>
  <si>
    <t>Odstranění doprav. značky ze sloupů nebo konzolí</t>
  </si>
  <si>
    <t>914001125R00</t>
  </si>
  <si>
    <t>Osazení svislé dopr.značky na sloupek nebo konzolu</t>
  </si>
  <si>
    <t xml:space="preserve">Nová značka : </t>
  </si>
  <si>
    <t>40445139.AR</t>
  </si>
  <si>
    <t>Značka dopr info IJ 4c-15, 500/700 fól1, EG 7 letá</t>
  </si>
  <si>
    <t>POL3_1</t>
  </si>
  <si>
    <t>Nová značka : 2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</si>
  <si>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</si>
  <si>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</si>
  <si>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</si>
  <si>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</si>
  <si>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</si>
  <si>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(4,5+1,0+4,5)*(2,8+3,0+1,5)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</si>
  <si>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</si>
  <si>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</si>
  <si>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</si>
  <si>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</si>
  <si>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</si>
  <si>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</si>
  <si>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</si>
  <si>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</si>
  <si>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pod dlažbou : </t>
  </si>
  <si>
    <t xml:space="preserve">délka = 8,0 m : </t>
  </si>
  <si>
    <t>8,0*0,35*0,9</t>
  </si>
  <si>
    <t>Odkaz na mn. položky pořadí 1 : 2,52000</t>
  </si>
  <si>
    <t xml:space="preserve">Mezideponie -&gt; zásyp : </t>
  </si>
  <si>
    <t>Odkaz na mn. položky pořadí 5 : 2,80000</t>
  </si>
  <si>
    <t xml:space="preserve">- odvoz : </t>
  </si>
  <si>
    <t>Odkaz na mn. položky pořadí 6 : 0,70000*-1</t>
  </si>
  <si>
    <t>včetně přemístění materiálu pro zásyp ze vzdálenosti do 10 m od okraje zásypu</t>
  </si>
  <si>
    <t>8,0*0,35*(1,0-0,25)</t>
  </si>
  <si>
    <t xml:space="preserve">odvoz = objem kameniva : </t>
  </si>
  <si>
    <t xml:space="preserve">Kamenivo/písek : </t>
  </si>
  <si>
    <t xml:space="preserve">tl. 250mm : </t>
  </si>
  <si>
    <t>0,35*0,25*(8,0)</t>
  </si>
  <si>
    <t>Odkaz na mn. položky pořadí 6 : 0,70000</t>
  </si>
  <si>
    <t>583323271R</t>
  </si>
  <si>
    <t>Kamenivo těžené 0/32</t>
  </si>
  <si>
    <t xml:space="preserve">  Kamenivo/písek : </t>
  </si>
  <si>
    <t xml:space="preserve">  tl. 250mm : </t>
  </si>
  <si>
    <t xml:space="preserve">  délka = 8,0 m : </t>
  </si>
  <si>
    <t xml:space="preserve">  0,35*0,25*(8,0)</t>
  </si>
  <si>
    <t>0,70*1800*0,001</t>
  </si>
  <si>
    <t>8,0*0,35</t>
  </si>
  <si>
    <t>8,0*0,50</t>
  </si>
  <si>
    <t>Odkaz na mn. položky pořadí 11 : 4,00000</t>
  </si>
  <si>
    <t>460490012RT1</t>
  </si>
  <si>
    <t>Fólie výstražná z PVC, šířka 33 cm dodávka + montáž</t>
  </si>
  <si>
    <t>8,0</t>
  </si>
  <si>
    <t>Koeficient spád, rezerva: 0,1</t>
  </si>
  <si>
    <t>M21000x01</t>
  </si>
  <si>
    <t>Kabel CYKY 5x50 mm, včetně dodávky a montáže</t>
  </si>
  <si>
    <t>POL1_9</t>
  </si>
  <si>
    <t>M21000x02</t>
  </si>
  <si>
    <t>Ukončení a zapojení vodiče ve svorce</t>
  </si>
  <si>
    <t>ks</t>
  </si>
  <si>
    <t>M21000x03</t>
  </si>
  <si>
    <t>Pilířová rozpojovací skříňí, rozměrově dostatečná pro jištění 2x100 A, včetně jistících prvků, dodávky a montáže</t>
  </si>
  <si>
    <t>M21000x04</t>
  </si>
  <si>
    <t>PVC chránička prům. 90 mm, včetně montáže</t>
  </si>
  <si>
    <t>M21000x05</t>
  </si>
  <si>
    <t>FeZn 30x4, včetně montáže</t>
  </si>
  <si>
    <t>M21000x06</t>
  </si>
  <si>
    <t>FeZn 10 (0,62 kg/m), včetně montáže</t>
  </si>
  <si>
    <t>M21000x07</t>
  </si>
  <si>
    <t>Spojovací svorka pásek-drát, včetně montáže</t>
  </si>
  <si>
    <t>M21000x08</t>
  </si>
  <si>
    <t>Gumo-asfaltový sprej</t>
  </si>
  <si>
    <t>M21000x09</t>
  </si>
  <si>
    <t>Revize</t>
  </si>
  <si>
    <t>kpl</t>
  </si>
  <si>
    <t>M21000x10</t>
  </si>
  <si>
    <t>Úklid</t>
  </si>
  <si>
    <t>M21000x11</t>
  </si>
  <si>
    <t>Podružný elektroinstalační materiál</t>
  </si>
  <si>
    <t>M21000x12</t>
  </si>
  <si>
    <t>Mimostaveništní doprava, přesun hmot a PPV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</si>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</sst>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0" fillId="0" borderId="18" xfId="0" applyNumberFormat="1" applyFont="1" applyBorder="1" applyAlignment="1">
      <alignment vertical="top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6"/>
  <sheetViews>
    <sheetView showGridLines="0" tabSelected="1" topLeftCell="B1" zoomScaleNormal="100" zoomScaleSheetLayoutView="75" workbookViewId="0">
      <selection activeCell="N6" sqref="N6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24</v>
      </c>
      <c r="C2" s="110"/>
      <c r="D2" s="111" t="s">
        <v>43</v>
      </c>
      <c r="E2" s="112" t="s">
        <v>44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5.5" x14ac:dyDescent="0.2">
      <c r="A8" s="2"/>
      <c r="B8" s="31" t="s">
        <v>21</v>
      </c>
      <c r="D8" s="125" t="s">
        <v>45</v>
      </c>
      <c r="H8" s="18" t="s">
        <v>42</v>
      </c>
      <c r="I8" s="128" t="s">
        <v>49</v>
      </c>
      <c r="J8" s="8"/>
    </row>
    <row r="9" spans="1:15" ht="25.5" x14ac:dyDescent="0.2">
      <c r="A9" s="2"/>
      <c r="B9" s="2"/>
      <c r="D9" s="125" t="s">
        <v>46</v>
      </c>
      <c r="H9" s="18" t="s">
        <v>36</v>
      </c>
      <c r="I9" s="128" t="s">
        <v>50</v>
      </c>
      <c r="J9" s="8"/>
    </row>
    <row r="10" spans="1:15" ht="25.5" x14ac:dyDescent="0.2">
      <c r="A10" s="2"/>
      <c r="B10" s="35"/>
      <c r="C10" s="55"/>
      <c r="D10" s="127" t="s">
        <v>48</v>
      </c>
      <c r="E10" s="126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4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5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198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SUMIF(F63:F72,A16,I63:I72)+SUMIF(F63:F72,"PSU",I63:I72)</f>
        <v>0</v>
      </c>
      <c r="J16" s="83"/>
    </row>
    <row r="17" spans="1:10" ht="23.25" customHeight="1" x14ac:dyDescent="0.2">
      <c r="A17" s="198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SUMIF(F63:F72,A17,I63:I72)</f>
        <v>0</v>
      </c>
      <c r="J17" s="83"/>
    </row>
    <row r="18" spans="1:10" ht="23.25" customHeight="1" x14ac:dyDescent="0.2">
      <c r="A18" s="198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SUMIF(F63:F72,A18,I63:I72)</f>
        <v>0</v>
      </c>
      <c r="J18" s="83"/>
    </row>
    <row r="19" spans="1:10" ht="23.25" customHeight="1" x14ac:dyDescent="0.2">
      <c r="A19" s="198" t="s">
        <v>84</v>
      </c>
      <c r="B19" s="38" t="s">
        <v>29</v>
      </c>
      <c r="C19" s="60"/>
      <c r="D19" s="61"/>
      <c r="E19" s="81"/>
      <c r="F19" s="82"/>
      <c r="G19" s="81"/>
      <c r="H19" s="82"/>
      <c r="I19" s="81">
        <f>SUMIF(F63:F72,A19,I63:I72)</f>
        <v>0</v>
      </c>
      <c r="J19" s="83"/>
    </row>
    <row r="20" spans="1:10" ht="23.25" customHeight="1" x14ac:dyDescent="0.2">
      <c r="A20" s="198" t="s">
        <v>89</v>
      </c>
      <c r="B20" s="38" t="s">
        <v>30</v>
      </c>
      <c r="C20" s="60"/>
      <c r="D20" s="61"/>
      <c r="E20" s="81"/>
      <c r="F20" s="82"/>
      <c r="G20" s="81"/>
      <c r="H20" s="82"/>
      <c r="I20" s="81">
        <f>SUMIF(F63:F72,A20,I63:I72)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A23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A25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52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52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52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52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52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'23-001.05 A01 Pol'!AE158+'23-001.05 E01 Pol'!AE128+'23-001.05 O01 Pol'!AE23</f>
        <v>0</v>
      </c>
      <c r="G39" s="150">
        <f>'23-001.05 A01 Pol'!AF158+'23-001.05 E01 Pol'!AF128+'23-001.05 O01 Pol'!AF23</f>
        <v>0</v>
      </c>
      <c r="H39" s="151">
        <f>(F39*SazbaDPH1/100)+(G39*SazbaDPH2/100)</f>
        <v>0</v>
      </c>
      <c r="I39" s="151">
        <f>F39+G39+H39</f>
        <v>0</v>
      </c>
      <c r="J39" s="152" t="str">
        <f>IF(_xlfn.SINGLE(CenaCelkemVypocet)=0,"",I39/_xlfn.SINGLE(CenaCelkemVypocet)*100)</f>
        <v/>
      </c>
    </row>
    <row r="40" spans="1:52" ht="25.5" customHeight="1" x14ac:dyDescent="0.2">
      <c r="A40" s="137">
        <v>2</v>
      </c>
      <c r="B40" s="153" t="s">
        <v>52</v>
      </c>
      <c r="C40" s="154" t="s">
        <v>53</v>
      </c>
      <c r="D40" s="154"/>
      <c r="E40" s="154"/>
      <c r="F40" s="155">
        <f>'23-001.05 A01 Pol'!AE158+'23-001.05 E01 Pol'!AE128+'23-001.05 O01 Pol'!AE23</f>
        <v>0</v>
      </c>
      <c r="G40" s="156">
        <f>'23-001.05 A01 Pol'!AF158+'23-001.05 E01 Pol'!AF128+'23-001.05 O01 Pol'!AF23</f>
        <v>0</v>
      </c>
      <c r="H40" s="156">
        <f>(F40*SazbaDPH1/100)+(G40*SazbaDPH2/100)</f>
        <v>0</v>
      </c>
      <c r="I40" s="156">
        <f>F40+G40+H40</f>
        <v>0</v>
      </c>
      <c r="J40" s="157" t="str">
        <f>IF(_xlfn.SINGLE(CenaCelkemVypocet)=0,"",I40/_xlfn.SINGLE(CenaCelkemVypocet)*100)</f>
        <v/>
      </c>
    </row>
    <row r="41" spans="1:52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'23-001.05 A01 Pol'!AE158</f>
        <v>0</v>
      </c>
      <c r="G41" s="151">
        <f>'23-001.05 A01 Pol'!AF158</f>
        <v>0</v>
      </c>
      <c r="H41" s="151">
        <f>(F41*SazbaDPH1/100)+(G41*SazbaDPH2/100)</f>
        <v>0</v>
      </c>
      <c r="I41" s="151">
        <f>F41+G41+H41</f>
        <v>0</v>
      </c>
      <c r="J41" s="152" t="str">
        <f>IF(_xlfn.SINGLE(CenaCelkemVypocet)=0,"",I41/_xlfn.SINGLE(CenaCelkemVypocet)*100)</f>
        <v/>
      </c>
    </row>
    <row r="42" spans="1:52" ht="25.5" customHeight="1" x14ac:dyDescent="0.2">
      <c r="A42" s="137">
        <v>3</v>
      </c>
      <c r="B42" s="158" t="s">
        <v>56</v>
      </c>
      <c r="C42" s="148" t="s">
        <v>57</v>
      </c>
      <c r="D42" s="148"/>
      <c r="E42" s="148"/>
      <c r="F42" s="159">
        <f>'23-001.05 E01 Pol'!AE128</f>
        <v>0</v>
      </c>
      <c r="G42" s="151">
        <f>'23-001.05 E01 Pol'!AF128</f>
        <v>0</v>
      </c>
      <c r="H42" s="151">
        <f>(F42*SazbaDPH1/100)+(G42*SazbaDPH2/100)</f>
        <v>0</v>
      </c>
      <c r="I42" s="151">
        <f>F42+G42+H42</f>
        <v>0</v>
      </c>
      <c r="J42" s="152" t="str">
        <f>IF(_xlfn.SINGLE(CenaCelkemVypocet)=0,"",I42/_xlfn.SINGLE(CenaCelkemVypocet)*100)</f>
        <v/>
      </c>
    </row>
    <row r="43" spans="1:52" ht="25.5" customHeight="1" x14ac:dyDescent="0.2">
      <c r="A43" s="137">
        <v>3</v>
      </c>
      <c r="B43" s="158" t="s">
        <v>58</v>
      </c>
      <c r="C43" s="148" t="s">
        <v>59</v>
      </c>
      <c r="D43" s="148"/>
      <c r="E43" s="148"/>
      <c r="F43" s="159">
        <f>'23-001.05 O01 Pol'!AE23</f>
        <v>0</v>
      </c>
      <c r="G43" s="151">
        <f>'23-001.05 O01 Pol'!AF23</f>
        <v>0</v>
      </c>
      <c r="H43" s="151">
        <f>(F43*SazbaDPH1/100)+(G43*SazbaDPH2/100)</f>
        <v>0</v>
      </c>
      <c r="I43" s="151">
        <f>F43+G43+H43</f>
        <v>0</v>
      </c>
      <c r="J43" s="152" t="str">
        <f>IF(_xlfn.SINGLE(CenaCelkemVypocet)=0,"",I43/_xlfn.SINGLE(CenaCelkemVypocet)*100)</f>
        <v/>
      </c>
    </row>
    <row r="44" spans="1:52" ht="25.5" customHeight="1" x14ac:dyDescent="0.2">
      <c r="A44" s="137"/>
      <c r="B44" s="160" t="s">
        <v>60</v>
      </c>
      <c r="C44" s="161"/>
      <c r="D44" s="161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6" spans="1:52" x14ac:dyDescent="0.2">
      <c r="A46" t="s">
        <v>62</v>
      </c>
      <c r="B46" t="s">
        <v>63</v>
      </c>
    </row>
    <row r="47" spans="1:52" ht="51" x14ac:dyDescent="0.2">
      <c r="B47" s="177" t="s">
        <v>64</v>
      </c>
      <c r="C47" s="177"/>
      <c r="D47" s="177"/>
      <c r="E47" s="177"/>
      <c r="F47" s="177"/>
      <c r="G47" s="177"/>
      <c r="H47" s="177"/>
      <c r="I47" s="177"/>
      <c r="J47" s="177"/>
      <c r="AZ47" s="176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7" t="s">
        <v>65</v>
      </c>
      <c r="C49" s="177"/>
      <c r="D49" s="177"/>
      <c r="E49" s="177"/>
      <c r="F49" s="177"/>
      <c r="G49" s="177"/>
      <c r="H49" s="177"/>
      <c r="I49" s="177"/>
      <c r="J49" s="177"/>
      <c r="AZ49" s="176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7" t="s">
        <v>66</v>
      </c>
      <c r="C51" s="177"/>
      <c r="D51" s="177"/>
      <c r="E51" s="177"/>
      <c r="F51" s="177"/>
      <c r="G51" s="177"/>
      <c r="H51" s="177"/>
      <c r="I51" s="177"/>
      <c r="J51" s="177"/>
      <c r="AZ51" s="176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7" t="s">
        <v>67</v>
      </c>
      <c r="C53" s="177"/>
      <c r="D53" s="177"/>
      <c r="E53" s="177"/>
      <c r="F53" s="177"/>
      <c r="G53" s="177"/>
      <c r="H53" s="177"/>
      <c r="I53" s="177"/>
      <c r="J53" s="177"/>
      <c r="AZ53" s="176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7" t="s">
        <v>68</v>
      </c>
      <c r="C55" s="177"/>
      <c r="D55" s="177"/>
      <c r="E55" s="177"/>
      <c r="F55" s="177"/>
      <c r="G55" s="177"/>
      <c r="H55" s="177"/>
      <c r="I55" s="177"/>
      <c r="J55" s="177"/>
      <c r="AZ55" s="176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7" spans="1:52" x14ac:dyDescent="0.2">
      <c r="B57" s="177" t="s">
        <v>69</v>
      </c>
      <c r="C57" s="177"/>
      <c r="D57" s="177"/>
      <c r="E57" s="177"/>
      <c r="F57" s="177"/>
      <c r="G57" s="177"/>
      <c r="H57" s="177"/>
      <c r="I57" s="177"/>
      <c r="J57" s="177"/>
      <c r="AZ57" s="176" t="str">
        <f>B57</f>
        <v>Rozpočet neobsahuje TZB, oplocení, zpevněné plochy, přípojky, vjezd a další objekty mimo PD RD.</v>
      </c>
    </row>
    <row r="60" spans="1:52" ht="15.75" x14ac:dyDescent="0.25">
      <c r="B60" s="178" t="s">
        <v>70</v>
      </c>
    </row>
    <row r="62" spans="1:52" ht="25.5" customHeight="1" x14ac:dyDescent="0.2">
      <c r="A62" s="180"/>
      <c r="B62" s="183" t="s">
        <v>18</v>
      </c>
      <c r="C62" s="183" t="s">
        <v>6</v>
      </c>
      <c r="D62" s="184"/>
      <c r="E62" s="184"/>
      <c r="F62" s="185" t="s">
        <v>71</v>
      </c>
      <c r="G62" s="185"/>
      <c r="H62" s="185"/>
      <c r="I62" s="185" t="s">
        <v>31</v>
      </c>
      <c r="J62" s="185" t="s">
        <v>0</v>
      </c>
    </row>
    <row r="63" spans="1:52" ht="36.75" customHeight="1" x14ac:dyDescent="0.2">
      <c r="A63" s="181"/>
      <c r="B63" s="186" t="s">
        <v>72</v>
      </c>
      <c r="C63" s="187" t="s">
        <v>73</v>
      </c>
      <c r="D63" s="188"/>
      <c r="E63" s="188"/>
      <c r="F63" s="194" t="s">
        <v>26</v>
      </c>
      <c r="G63" s="195"/>
      <c r="H63" s="195"/>
      <c r="I63" s="195">
        <f>'23-001.05 A01 Pol'!G8+'23-001.05 E01 Pol'!G8</f>
        <v>0</v>
      </c>
      <c r="J63" s="192" t="str">
        <f>IF(I73=0,"",I63/I73*100)</f>
        <v/>
      </c>
    </row>
    <row r="64" spans="1:52" ht="36.75" customHeight="1" x14ac:dyDescent="0.2">
      <c r="A64" s="181"/>
      <c r="B64" s="186" t="s">
        <v>74</v>
      </c>
      <c r="C64" s="187" t="s">
        <v>75</v>
      </c>
      <c r="D64" s="188"/>
      <c r="E64" s="188"/>
      <c r="F64" s="194" t="s">
        <v>26</v>
      </c>
      <c r="G64" s="195"/>
      <c r="H64" s="195"/>
      <c r="I64" s="195">
        <f>'23-001.05 A01 Pol'!G83</f>
        <v>0</v>
      </c>
      <c r="J64" s="192" t="str">
        <f>IF(I73=0,"",I64/I73*100)</f>
        <v/>
      </c>
    </row>
    <row r="65" spans="1:10" ht="36.75" customHeight="1" x14ac:dyDescent="0.2">
      <c r="A65" s="181"/>
      <c r="B65" s="186" t="s">
        <v>76</v>
      </c>
      <c r="C65" s="187" t="s">
        <v>77</v>
      </c>
      <c r="D65" s="188"/>
      <c r="E65" s="188"/>
      <c r="F65" s="194" t="s">
        <v>26</v>
      </c>
      <c r="G65" s="195"/>
      <c r="H65" s="195"/>
      <c r="I65" s="195">
        <f>'23-001.05 A01 Pol'!G106+'23-001.05 E01 Pol'!G92</f>
        <v>0</v>
      </c>
      <c r="J65" s="192" t="str">
        <f>IF(I73=0,"",I65/I73*100)</f>
        <v/>
      </c>
    </row>
    <row r="66" spans="1:10" ht="36.75" customHeight="1" x14ac:dyDescent="0.2">
      <c r="A66" s="181"/>
      <c r="B66" s="186" t="s">
        <v>78</v>
      </c>
      <c r="C66" s="187" t="s">
        <v>79</v>
      </c>
      <c r="D66" s="188"/>
      <c r="E66" s="188"/>
      <c r="F66" s="194" t="s">
        <v>26</v>
      </c>
      <c r="G66" s="195"/>
      <c r="H66" s="195"/>
      <c r="I66" s="195">
        <f>'23-001.05 A01 Pol'!G129</f>
        <v>0</v>
      </c>
      <c r="J66" s="192" t="str">
        <f>IF(I73=0,"",I66/I73*100)</f>
        <v/>
      </c>
    </row>
    <row r="67" spans="1:10" ht="36.75" customHeight="1" x14ac:dyDescent="0.2">
      <c r="A67" s="181"/>
      <c r="B67" s="186" t="s">
        <v>80</v>
      </c>
      <c r="C67" s="187" t="s">
        <v>81</v>
      </c>
      <c r="D67" s="188"/>
      <c r="E67" s="188"/>
      <c r="F67" s="194" t="s">
        <v>26</v>
      </c>
      <c r="G67" s="195"/>
      <c r="H67" s="195"/>
      <c r="I67" s="195">
        <f>'23-001.05 A01 Pol'!G151</f>
        <v>0</v>
      </c>
      <c r="J67" s="192" t="str">
        <f>IF(I73=0,"",I67/I73*100)</f>
        <v/>
      </c>
    </row>
    <row r="68" spans="1:10" ht="36.75" customHeight="1" x14ac:dyDescent="0.2">
      <c r="A68" s="181"/>
      <c r="B68" s="186" t="s">
        <v>82</v>
      </c>
      <c r="C68" s="187" t="s">
        <v>83</v>
      </c>
      <c r="D68" s="188"/>
      <c r="E68" s="188"/>
      <c r="F68" s="194" t="s">
        <v>26</v>
      </c>
      <c r="G68" s="195"/>
      <c r="H68" s="195"/>
      <c r="I68" s="195">
        <f>'23-001.05 A01 Pol'!G155+'23-001.05 E01 Pol'!G105</f>
        <v>0</v>
      </c>
      <c r="J68" s="192" t="str">
        <f>IF(I73=0,"",I68/I73*100)</f>
        <v/>
      </c>
    </row>
    <row r="69" spans="1:10" ht="36.75" customHeight="1" x14ac:dyDescent="0.2">
      <c r="A69" s="181"/>
      <c r="B69" s="186" t="s">
        <v>84</v>
      </c>
      <c r="C69" s="187" t="s">
        <v>29</v>
      </c>
      <c r="D69" s="188"/>
      <c r="E69" s="188"/>
      <c r="F69" s="194" t="s">
        <v>26</v>
      </c>
      <c r="G69" s="195"/>
      <c r="H69" s="195"/>
      <c r="I69" s="195">
        <f>'23-001.05 O01 Pol'!G8+'23-001.05 O01 Pol'!G16</f>
        <v>0</v>
      </c>
      <c r="J69" s="192" t="str">
        <f>IF(I73=0,"",I69/I73*100)</f>
        <v/>
      </c>
    </row>
    <row r="70" spans="1:10" ht="36.75" customHeight="1" x14ac:dyDescent="0.2">
      <c r="A70" s="181"/>
      <c r="B70" s="186" t="s">
        <v>85</v>
      </c>
      <c r="C70" s="187" t="s">
        <v>86</v>
      </c>
      <c r="D70" s="188"/>
      <c r="E70" s="188"/>
      <c r="F70" s="194" t="s">
        <v>28</v>
      </c>
      <c r="G70" s="195"/>
      <c r="H70" s="195"/>
      <c r="I70" s="195">
        <f>'23-001.05 E01 Pol'!G114</f>
        <v>0</v>
      </c>
      <c r="J70" s="192" t="str">
        <f>IF(I73=0,"",I70/I73*100)</f>
        <v/>
      </c>
    </row>
    <row r="71" spans="1:10" ht="36.75" customHeight="1" x14ac:dyDescent="0.2">
      <c r="A71" s="181"/>
      <c r="B71" s="186" t="s">
        <v>87</v>
      </c>
      <c r="C71" s="187" t="s">
        <v>88</v>
      </c>
      <c r="D71" s="188"/>
      <c r="E71" s="188"/>
      <c r="F71" s="194" t="s">
        <v>28</v>
      </c>
      <c r="G71" s="195"/>
      <c r="H71" s="195"/>
      <c r="I71" s="195">
        <f>'23-001.05 E01 Pol'!G107</f>
        <v>0</v>
      </c>
      <c r="J71" s="192" t="str">
        <f>IF(I73=0,"",I71/I73*100)</f>
        <v/>
      </c>
    </row>
    <row r="72" spans="1:10" ht="36.75" customHeight="1" x14ac:dyDescent="0.2">
      <c r="A72" s="181"/>
      <c r="B72" s="186" t="s">
        <v>89</v>
      </c>
      <c r="C72" s="187" t="s">
        <v>30</v>
      </c>
      <c r="D72" s="188"/>
      <c r="E72" s="188"/>
      <c r="F72" s="194" t="s">
        <v>89</v>
      </c>
      <c r="G72" s="195"/>
      <c r="H72" s="195"/>
      <c r="I72" s="195">
        <f>'23-001.05 O01 Pol'!G12+'23-001.05 O01 Pol'!G19</f>
        <v>0</v>
      </c>
      <c r="J72" s="192" t="str">
        <f>IF(I73=0,"",I72/I73*100)</f>
        <v/>
      </c>
    </row>
    <row r="73" spans="1:10" ht="25.5" customHeight="1" x14ac:dyDescent="0.2">
      <c r="A73" s="182"/>
      <c r="B73" s="189" t="s">
        <v>1</v>
      </c>
      <c r="C73" s="190"/>
      <c r="D73" s="191"/>
      <c r="E73" s="191"/>
      <c r="F73" s="196"/>
      <c r="G73" s="197"/>
      <c r="H73" s="197"/>
      <c r="I73" s="197">
        <f>SUM(I63:I72)</f>
        <v>0</v>
      </c>
      <c r="J73" s="193">
        <f>SUM(J63:J72)</f>
        <v>0</v>
      </c>
    </row>
    <row r="74" spans="1:10" x14ac:dyDescent="0.2">
      <c r="F74" s="135"/>
      <c r="G74" s="135"/>
      <c r="H74" s="135"/>
      <c r="I74" s="135"/>
      <c r="J74" s="136"/>
    </row>
    <row r="75" spans="1:10" x14ac:dyDescent="0.2">
      <c r="F75" s="135"/>
      <c r="G75" s="135"/>
      <c r="H75" s="135"/>
      <c r="I75" s="135"/>
      <c r="J75" s="136"/>
    </row>
    <row r="76" spans="1:10" x14ac:dyDescent="0.2">
      <c r="F76" s="135"/>
      <c r="G76" s="135"/>
      <c r="H76" s="135"/>
      <c r="I76" s="135"/>
      <c r="J76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71:E71"/>
    <mergeCell ref="C72:E72"/>
    <mergeCell ref="C66:E66"/>
    <mergeCell ref="C67:E67"/>
    <mergeCell ref="C68:E68"/>
    <mergeCell ref="C69:E69"/>
    <mergeCell ref="C70:E70"/>
    <mergeCell ref="B55:J55"/>
    <mergeCell ref="B57:J57"/>
    <mergeCell ref="C63:E63"/>
    <mergeCell ref="C64:E64"/>
    <mergeCell ref="C65:E65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343E-2297-400E-B479-757F78C1799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54</v>
      </c>
      <c r="C4" s="206" t="s">
        <v>55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72</v>
      </c>
      <c r="C8" s="268" t="s">
        <v>73</v>
      </c>
      <c r="D8" s="247"/>
      <c r="E8" s="248"/>
      <c r="F8" s="249"/>
      <c r="G8" s="249">
        <f>SUMIF(AG9:AG82,"&lt;&gt;NOR",G9:G82)</f>
        <v>0</v>
      </c>
      <c r="H8" s="249"/>
      <c r="I8" s="249">
        <f>SUM(I9:I82)</f>
        <v>0</v>
      </c>
      <c r="J8" s="249"/>
      <c r="K8" s="249">
        <f>SUM(K9:K82)</f>
        <v>0</v>
      </c>
      <c r="L8" s="249"/>
      <c r="M8" s="249">
        <f>SUM(M9:M82)</f>
        <v>0</v>
      </c>
      <c r="N8" s="249"/>
      <c r="O8" s="249">
        <f>SUM(O9:O82)</f>
        <v>0.33</v>
      </c>
      <c r="P8" s="249"/>
      <c r="Q8" s="249">
        <f>SUM(Q9:Q82)</f>
        <v>2.16</v>
      </c>
      <c r="R8" s="249"/>
      <c r="S8" s="249"/>
      <c r="T8" s="250"/>
      <c r="U8" s="244"/>
      <c r="V8" s="244">
        <f>SUM(V9:V82)</f>
        <v>9.0500000000000007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117</v>
      </c>
      <c r="C9" s="269" t="s">
        <v>118</v>
      </c>
      <c r="D9" s="253" t="s">
        <v>119</v>
      </c>
      <c r="E9" s="254">
        <v>1.0089999999999999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120</v>
      </c>
      <c r="U9" s="233">
        <v>4.6550000000000002</v>
      </c>
      <c r="V9" s="233">
        <f>ROUND(E9*U9,2)</f>
        <v>4.7</v>
      </c>
      <c r="W9" s="233"/>
      <c r="X9" s="233" t="s">
        <v>121</v>
      </c>
      <c r="Y9" s="214"/>
      <c r="Z9" s="214"/>
      <c r="AA9" s="214"/>
      <c r="AB9" s="214"/>
      <c r="AC9" s="214"/>
      <c r="AD9" s="214"/>
      <c r="AE9" s="214"/>
      <c r="AF9" s="214"/>
      <c r="AG9" s="214" t="s">
        <v>122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0" t="s">
        <v>123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124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70" t="s">
        <v>125</v>
      </c>
      <c r="D11" s="234"/>
      <c r="E11" s="235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124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70" t="s">
        <v>126</v>
      </c>
      <c r="D12" s="234"/>
      <c r="E12" s="235">
        <v>0.50700000000000001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124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70" t="s">
        <v>127</v>
      </c>
      <c r="D13" s="234"/>
      <c r="E13" s="235">
        <v>0.16900000000000001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124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71" t="s">
        <v>128</v>
      </c>
      <c r="D14" s="236"/>
      <c r="E14" s="237">
        <v>0.67600000000000005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124</v>
      </c>
      <c r="AH14" s="214">
        <v>1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1"/>
      <c r="B15" s="232"/>
      <c r="C15" s="270" t="s">
        <v>129</v>
      </c>
      <c r="D15" s="234"/>
      <c r="E15" s="235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14"/>
      <c r="Z15" s="214"/>
      <c r="AA15" s="214"/>
      <c r="AB15" s="214"/>
      <c r="AC15" s="214"/>
      <c r="AD15" s="214"/>
      <c r="AE15" s="214"/>
      <c r="AF15" s="214"/>
      <c r="AG15" s="214" t="s">
        <v>124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70" t="s">
        <v>130</v>
      </c>
      <c r="D16" s="234"/>
      <c r="E16" s="235">
        <v>4.4999999999999998E-2</v>
      </c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124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70" t="s">
        <v>131</v>
      </c>
      <c r="D17" s="234"/>
      <c r="E17" s="235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124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70" t="s">
        <v>132</v>
      </c>
      <c r="D18" s="234"/>
      <c r="E18" s="235">
        <v>0.28799999999999998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124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71" t="s">
        <v>128</v>
      </c>
      <c r="D19" s="236"/>
      <c r="E19" s="237">
        <v>0.33300000000000002</v>
      </c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124</v>
      </c>
      <c r="AH19" s="214">
        <v>1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22.5" outlineLevel="1" x14ac:dyDescent="0.2">
      <c r="A20" s="251">
        <v>2</v>
      </c>
      <c r="B20" s="252" t="s">
        <v>133</v>
      </c>
      <c r="C20" s="269" t="s">
        <v>134</v>
      </c>
      <c r="D20" s="253" t="s">
        <v>119</v>
      </c>
      <c r="E20" s="254">
        <v>1.0089999999999999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6"/>
      <c r="S20" s="256" t="s">
        <v>120</v>
      </c>
      <c r="T20" s="257" t="s">
        <v>120</v>
      </c>
      <c r="U20" s="233">
        <v>0.66800000000000004</v>
      </c>
      <c r="V20" s="233">
        <f>ROUND(E20*U20,2)</f>
        <v>0.67</v>
      </c>
      <c r="W20" s="233"/>
      <c r="X20" s="233" t="s">
        <v>121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135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70" t="s">
        <v>136</v>
      </c>
      <c r="D21" s="234"/>
      <c r="E21" s="235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124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70" t="s">
        <v>137</v>
      </c>
      <c r="D22" s="234"/>
      <c r="E22" s="235">
        <v>1.0089999999999999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124</v>
      </c>
      <c r="AH22" s="214">
        <v>5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51">
        <v>3</v>
      </c>
      <c r="B23" s="252" t="s">
        <v>138</v>
      </c>
      <c r="C23" s="269" t="s">
        <v>139</v>
      </c>
      <c r="D23" s="253" t="s">
        <v>119</v>
      </c>
      <c r="E23" s="254">
        <v>1.0089999999999999</v>
      </c>
      <c r="F23" s="255"/>
      <c r="G23" s="256">
        <f>ROUND(E23*F23,2)</f>
        <v>0</v>
      </c>
      <c r="H23" s="255"/>
      <c r="I23" s="256">
        <f>ROUND(E23*H23,2)</f>
        <v>0</v>
      </c>
      <c r="J23" s="255"/>
      <c r="K23" s="256">
        <f>ROUND(E23*J23,2)</f>
        <v>0</v>
      </c>
      <c r="L23" s="256">
        <v>21</v>
      </c>
      <c r="M23" s="256">
        <f>G23*(1+L23/100)</f>
        <v>0</v>
      </c>
      <c r="N23" s="256">
        <v>0</v>
      </c>
      <c r="O23" s="256">
        <f>ROUND(E23*N23,2)</f>
        <v>0</v>
      </c>
      <c r="P23" s="256">
        <v>0</v>
      </c>
      <c r="Q23" s="256">
        <f>ROUND(E23*P23,2)</f>
        <v>0</v>
      </c>
      <c r="R23" s="256"/>
      <c r="S23" s="256" t="s">
        <v>120</v>
      </c>
      <c r="T23" s="257" t="s">
        <v>120</v>
      </c>
      <c r="U23" s="233">
        <v>0.59099999999999997</v>
      </c>
      <c r="V23" s="233">
        <f>ROUND(E23*U23,2)</f>
        <v>0.6</v>
      </c>
      <c r="W23" s="233"/>
      <c r="X23" s="233" t="s">
        <v>121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135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70" t="s">
        <v>136</v>
      </c>
      <c r="D24" s="234"/>
      <c r="E24" s="235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124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70" t="s">
        <v>137</v>
      </c>
      <c r="D25" s="234"/>
      <c r="E25" s="235">
        <v>1.0089999999999999</v>
      </c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124</v>
      </c>
      <c r="AH25" s="214">
        <v>5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51">
        <v>4</v>
      </c>
      <c r="B26" s="252" t="s">
        <v>140</v>
      </c>
      <c r="C26" s="269" t="s">
        <v>141</v>
      </c>
      <c r="D26" s="253" t="s">
        <v>119</v>
      </c>
      <c r="E26" s="254">
        <v>1.0089999999999999</v>
      </c>
      <c r="F26" s="255"/>
      <c r="G26" s="256">
        <f>ROUND(E26*F26,2)</f>
        <v>0</v>
      </c>
      <c r="H26" s="255"/>
      <c r="I26" s="256">
        <f>ROUND(E26*H26,2)</f>
        <v>0</v>
      </c>
      <c r="J26" s="255"/>
      <c r="K26" s="256">
        <f>ROUND(E26*J26,2)</f>
        <v>0</v>
      </c>
      <c r="L26" s="256">
        <v>21</v>
      </c>
      <c r="M26" s="256">
        <f>G26*(1+L26/100)</f>
        <v>0</v>
      </c>
      <c r="N26" s="256">
        <v>0</v>
      </c>
      <c r="O26" s="256">
        <f>ROUND(E26*N26,2)</f>
        <v>0</v>
      </c>
      <c r="P26" s="256">
        <v>0</v>
      </c>
      <c r="Q26" s="256">
        <f>ROUND(E26*P26,2)</f>
        <v>0</v>
      </c>
      <c r="R26" s="256"/>
      <c r="S26" s="256" t="s">
        <v>120</v>
      </c>
      <c r="T26" s="257" t="s">
        <v>120</v>
      </c>
      <c r="U26" s="233">
        <v>0.65200000000000002</v>
      </c>
      <c r="V26" s="233">
        <f>ROUND(E26*U26,2)</f>
        <v>0.66</v>
      </c>
      <c r="W26" s="233"/>
      <c r="X26" s="233" t="s">
        <v>121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135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70" t="s">
        <v>136</v>
      </c>
      <c r="D27" s="234"/>
      <c r="E27" s="235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124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70" t="s">
        <v>137</v>
      </c>
      <c r="D28" s="234"/>
      <c r="E28" s="235">
        <v>1.0089999999999999</v>
      </c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124</v>
      </c>
      <c r="AH28" s="214">
        <v>5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51">
        <v>5</v>
      </c>
      <c r="B29" s="252" t="s">
        <v>142</v>
      </c>
      <c r="C29" s="269" t="s">
        <v>143</v>
      </c>
      <c r="D29" s="253" t="s">
        <v>119</v>
      </c>
      <c r="E29" s="254">
        <v>1.0089999999999999</v>
      </c>
      <c r="F29" s="255"/>
      <c r="G29" s="256">
        <f>ROUND(E29*F29,2)</f>
        <v>0</v>
      </c>
      <c r="H29" s="255"/>
      <c r="I29" s="256">
        <f>ROUND(E29*H29,2)</f>
        <v>0</v>
      </c>
      <c r="J29" s="255"/>
      <c r="K29" s="256">
        <f>ROUND(E29*J29,2)</f>
        <v>0</v>
      </c>
      <c r="L29" s="256">
        <v>21</v>
      </c>
      <c r="M29" s="256">
        <f>G29*(1+L29/100)</f>
        <v>0</v>
      </c>
      <c r="N29" s="256">
        <v>0</v>
      </c>
      <c r="O29" s="256">
        <f>ROUND(E29*N29,2)</f>
        <v>0</v>
      </c>
      <c r="P29" s="256">
        <v>0</v>
      </c>
      <c r="Q29" s="256">
        <f>ROUND(E29*P29,2)</f>
        <v>0</v>
      </c>
      <c r="R29" s="256"/>
      <c r="S29" s="256" t="s">
        <v>120</v>
      </c>
      <c r="T29" s="257" t="s">
        <v>120</v>
      </c>
      <c r="U29" s="233">
        <v>3.1E-2</v>
      </c>
      <c r="V29" s="233">
        <f>ROUND(E29*U29,2)</f>
        <v>0.03</v>
      </c>
      <c r="W29" s="233"/>
      <c r="X29" s="233" t="s">
        <v>121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135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ht="22.5" outlineLevel="1" x14ac:dyDescent="0.2">
      <c r="A30" s="231"/>
      <c r="B30" s="232"/>
      <c r="C30" s="272" t="s">
        <v>144</v>
      </c>
      <c r="D30" s="259"/>
      <c r="E30" s="259"/>
      <c r="F30" s="259"/>
      <c r="G30" s="259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145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58" t="str">
        <f>C30</f>
        <v>Uložení sypaniny do násypů nebo na skládku s rozprostřením sypaniny ve vrstvách a s hrubým urovnáním.</v>
      </c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1"/>
      <c r="B31" s="232"/>
      <c r="C31" s="270" t="s">
        <v>136</v>
      </c>
      <c r="D31" s="234"/>
      <c r="E31" s="235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14"/>
      <c r="Z31" s="214"/>
      <c r="AA31" s="214"/>
      <c r="AB31" s="214"/>
      <c r="AC31" s="214"/>
      <c r="AD31" s="214"/>
      <c r="AE31" s="214"/>
      <c r="AF31" s="214"/>
      <c r="AG31" s="214" t="s">
        <v>124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70" t="s">
        <v>137</v>
      </c>
      <c r="D32" s="234"/>
      <c r="E32" s="235">
        <v>1.0089999999999999</v>
      </c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124</v>
      </c>
      <c r="AH32" s="214">
        <v>5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2.5" outlineLevel="1" x14ac:dyDescent="0.2">
      <c r="A33" s="251">
        <v>6</v>
      </c>
      <c r="B33" s="252" t="s">
        <v>146</v>
      </c>
      <c r="C33" s="269" t="s">
        <v>147</v>
      </c>
      <c r="D33" s="253" t="s">
        <v>119</v>
      </c>
      <c r="E33" s="254">
        <v>0.80200000000000005</v>
      </c>
      <c r="F33" s="255"/>
      <c r="G33" s="256">
        <f>ROUND(E33*F33,2)</f>
        <v>0</v>
      </c>
      <c r="H33" s="255"/>
      <c r="I33" s="256">
        <f>ROUND(E33*H33,2)</f>
        <v>0</v>
      </c>
      <c r="J33" s="255"/>
      <c r="K33" s="256">
        <f>ROUND(E33*J33,2)</f>
        <v>0</v>
      </c>
      <c r="L33" s="256">
        <v>21</v>
      </c>
      <c r="M33" s="256">
        <f>G33*(1+L33/100)</f>
        <v>0</v>
      </c>
      <c r="N33" s="256">
        <v>0</v>
      </c>
      <c r="O33" s="256">
        <f>ROUND(E33*N33,2)</f>
        <v>0</v>
      </c>
      <c r="P33" s="256">
        <v>0</v>
      </c>
      <c r="Q33" s="256">
        <f>ROUND(E33*P33,2)</f>
        <v>0</v>
      </c>
      <c r="R33" s="256"/>
      <c r="S33" s="256" t="s">
        <v>120</v>
      </c>
      <c r="T33" s="257" t="s">
        <v>120</v>
      </c>
      <c r="U33" s="233">
        <v>1.0999999999999999E-2</v>
      </c>
      <c r="V33" s="233">
        <f>ROUND(E33*U33,2)</f>
        <v>0.01</v>
      </c>
      <c r="W33" s="233"/>
      <c r="X33" s="233" t="s">
        <v>121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135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70" t="s">
        <v>136</v>
      </c>
      <c r="D34" s="234"/>
      <c r="E34" s="235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124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70" t="s">
        <v>137</v>
      </c>
      <c r="D35" s="234"/>
      <c r="E35" s="235">
        <v>1.0089999999999999</v>
      </c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124</v>
      </c>
      <c r="AH35" s="214">
        <v>5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71" t="s">
        <v>128</v>
      </c>
      <c r="D36" s="236"/>
      <c r="E36" s="237">
        <v>1.0089999999999999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124</v>
      </c>
      <c r="AH36" s="214">
        <v>1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70" t="s">
        <v>148</v>
      </c>
      <c r="D37" s="234"/>
      <c r="E37" s="235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124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70" t="s">
        <v>149</v>
      </c>
      <c r="D38" s="234"/>
      <c r="E38" s="235">
        <v>-0.20699999999999999</v>
      </c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124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71" t="s">
        <v>128</v>
      </c>
      <c r="D39" s="236"/>
      <c r="E39" s="237">
        <v>-0.20699999999999999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124</v>
      </c>
      <c r="AH39" s="214">
        <v>1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51">
        <v>7</v>
      </c>
      <c r="B40" s="252" t="s">
        <v>150</v>
      </c>
      <c r="C40" s="269" t="s">
        <v>151</v>
      </c>
      <c r="D40" s="253" t="s">
        <v>119</v>
      </c>
      <c r="E40" s="254">
        <v>8.02</v>
      </c>
      <c r="F40" s="255"/>
      <c r="G40" s="256">
        <f>ROUND(E40*F40,2)</f>
        <v>0</v>
      </c>
      <c r="H40" s="255"/>
      <c r="I40" s="256">
        <f>ROUND(E40*H40,2)</f>
        <v>0</v>
      </c>
      <c r="J40" s="255"/>
      <c r="K40" s="256">
        <f>ROUND(E40*J40,2)</f>
        <v>0</v>
      </c>
      <c r="L40" s="256">
        <v>21</v>
      </c>
      <c r="M40" s="256">
        <f>G40*(1+L40/100)</f>
        <v>0</v>
      </c>
      <c r="N40" s="256">
        <v>0</v>
      </c>
      <c r="O40" s="256">
        <f>ROUND(E40*N40,2)</f>
        <v>0</v>
      </c>
      <c r="P40" s="256">
        <v>0</v>
      </c>
      <c r="Q40" s="256">
        <f>ROUND(E40*P40,2)</f>
        <v>0</v>
      </c>
      <c r="R40" s="256"/>
      <c r="S40" s="256" t="s">
        <v>120</v>
      </c>
      <c r="T40" s="257" t="s">
        <v>120</v>
      </c>
      <c r="U40" s="233">
        <v>0</v>
      </c>
      <c r="V40" s="233">
        <f>ROUND(E40*U40,2)</f>
        <v>0</v>
      </c>
      <c r="W40" s="233"/>
      <c r="X40" s="233" t="s">
        <v>121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135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31"/>
      <c r="B41" s="232"/>
      <c r="C41" s="270" t="s">
        <v>152</v>
      </c>
      <c r="D41" s="234"/>
      <c r="E41" s="235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14"/>
      <c r="Z41" s="214"/>
      <c r="AA41" s="214"/>
      <c r="AB41" s="214"/>
      <c r="AC41" s="214"/>
      <c r="AD41" s="214"/>
      <c r="AE41" s="214"/>
      <c r="AF41" s="214"/>
      <c r="AG41" s="214" t="s">
        <v>124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70" t="s">
        <v>153</v>
      </c>
      <c r="D42" s="234"/>
      <c r="E42" s="235">
        <v>0.80200000000000005</v>
      </c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124</v>
      </c>
      <c r="AH42" s="214">
        <v>5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71" t="s">
        <v>128</v>
      </c>
      <c r="D43" s="236"/>
      <c r="E43" s="237">
        <v>0.80200000000000005</v>
      </c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124</v>
      </c>
      <c r="AH43" s="214">
        <v>1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73" t="s">
        <v>154</v>
      </c>
      <c r="D44" s="238"/>
      <c r="E44" s="239">
        <v>7.218</v>
      </c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124</v>
      </c>
      <c r="AH44" s="214">
        <v>4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51">
        <v>8</v>
      </c>
      <c r="B45" s="252" t="s">
        <v>155</v>
      </c>
      <c r="C45" s="269" t="s">
        <v>156</v>
      </c>
      <c r="D45" s="253" t="s">
        <v>119</v>
      </c>
      <c r="E45" s="254">
        <v>0.80200000000000005</v>
      </c>
      <c r="F45" s="255"/>
      <c r="G45" s="256">
        <f>ROUND(E45*F45,2)</f>
        <v>0</v>
      </c>
      <c r="H45" s="255"/>
      <c r="I45" s="256">
        <f>ROUND(E45*H45,2)</f>
        <v>0</v>
      </c>
      <c r="J45" s="255"/>
      <c r="K45" s="256">
        <f>ROUND(E45*J45,2)</f>
        <v>0</v>
      </c>
      <c r="L45" s="256">
        <v>21</v>
      </c>
      <c r="M45" s="256">
        <f>G45*(1+L45/100)</f>
        <v>0</v>
      </c>
      <c r="N45" s="256">
        <v>0</v>
      </c>
      <c r="O45" s="256">
        <f>ROUND(E45*N45,2)</f>
        <v>0</v>
      </c>
      <c r="P45" s="256">
        <v>0</v>
      </c>
      <c r="Q45" s="256">
        <f>ROUND(E45*P45,2)</f>
        <v>0</v>
      </c>
      <c r="R45" s="256"/>
      <c r="S45" s="256" t="s">
        <v>120</v>
      </c>
      <c r="T45" s="257" t="s">
        <v>120</v>
      </c>
      <c r="U45" s="233">
        <v>0</v>
      </c>
      <c r="V45" s="233">
        <f>ROUND(E45*U45,2)</f>
        <v>0</v>
      </c>
      <c r="W45" s="233"/>
      <c r="X45" s="233" t="s">
        <v>121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135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70" t="s">
        <v>152</v>
      </c>
      <c r="D46" s="234"/>
      <c r="E46" s="235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124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70" t="s">
        <v>153</v>
      </c>
      <c r="D47" s="234"/>
      <c r="E47" s="235">
        <v>0.80200000000000005</v>
      </c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124</v>
      </c>
      <c r="AH47" s="214">
        <v>5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71" t="s">
        <v>128</v>
      </c>
      <c r="D48" s="236"/>
      <c r="E48" s="237">
        <v>0.80200000000000005</v>
      </c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124</v>
      </c>
      <c r="AH48" s="214">
        <v>1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51">
        <v>9</v>
      </c>
      <c r="B49" s="252" t="s">
        <v>157</v>
      </c>
      <c r="C49" s="269" t="s">
        <v>158</v>
      </c>
      <c r="D49" s="253" t="s">
        <v>119</v>
      </c>
      <c r="E49" s="254">
        <v>0.376</v>
      </c>
      <c r="F49" s="255"/>
      <c r="G49" s="256">
        <f>ROUND(E49*F49,2)</f>
        <v>0</v>
      </c>
      <c r="H49" s="255"/>
      <c r="I49" s="256">
        <f>ROUND(E49*H49,2)</f>
        <v>0</v>
      </c>
      <c r="J49" s="255"/>
      <c r="K49" s="256">
        <f>ROUND(E49*J49,2)</f>
        <v>0</v>
      </c>
      <c r="L49" s="256">
        <v>21</v>
      </c>
      <c r="M49" s="256">
        <f>G49*(1+L49/100)</f>
        <v>0</v>
      </c>
      <c r="N49" s="256">
        <v>0</v>
      </c>
      <c r="O49" s="256">
        <f>ROUND(E49*N49,2)</f>
        <v>0</v>
      </c>
      <c r="P49" s="256">
        <v>0</v>
      </c>
      <c r="Q49" s="256">
        <f>ROUND(E49*P49,2)</f>
        <v>0</v>
      </c>
      <c r="R49" s="256"/>
      <c r="S49" s="256" t="s">
        <v>120</v>
      </c>
      <c r="T49" s="257" t="s">
        <v>120</v>
      </c>
      <c r="U49" s="233">
        <v>0.20200000000000001</v>
      </c>
      <c r="V49" s="233">
        <f>ROUND(E49*U49,2)</f>
        <v>0.08</v>
      </c>
      <c r="W49" s="233"/>
      <c r="X49" s="233" t="s">
        <v>121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135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72" t="s">
        <v>159</v>
      </c>
      <c r="D50" s="259"/>
      <c r="E50" s="259"/>
      <c r="F50" s="259"/>
      <c r="G50" s="259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145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70" t="s">
        <v>160</v>
      </c>
      <c r="D51" s="234"/>
      <c r="E51" s="235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124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70" t="s">
        <v>161</v>
      </c>
      <c r="D52" s="234"/>
      <c r="E52" s="235">
        <v>0.16900000000000001</v>
      </c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124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71" t="s">
        <v>128</v>
      </c>
      <c r="D53" s="236"/>
      <c r="E53" s="237">
        <v>0.16900000000000001</v>
      </c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124</v>
      </c>
      <c r="AH53" s="214">
        <v>1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70" t="s">
        <v>162</v>
      </c>
      <c r="D54" s="234"/>
      <c r="E54" s="235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124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70" t="s">
        <v>163</v>
      </c>
      <c r="D55" s="234"/>
      <c r="E55" s="235">
        <v>0.20699999999999999</v>
      </c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124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71" t="s">
        <v>128</v>
      </c>
      <c r="D56" s="236"/>
      <c r="E56" s="237">
        <v>0.20699999999999999</v>
      </c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124</v>
      </c>
      <c r="AH56" s="214">
        <v>1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51">
        <v>10</v>
      </c>
      <c r="B57" s="252" t="s">
        <v>164</v>
      </c>
      <c r="C57" s="269" t="s">
        <v>165</v>
      </c>
      <c r="D57" s="253" t="s">
        <v>166</v>
      </c>
      <c r="E57" s="254">
        <v>0.33461999999999997</v>
      </c>
      <c r="F57" s="255"/>
      <c r="G57" s="256">
        <f>ROUND(E57*F57,2)</f>
        <v>0</v>
      </c>
      <c r="H57" s="255"/>
      <c r="I57" s="256">
        <f>ROUND(E57*H57,2)</f>
        <v>0</v>
      </c>
      <c r="J57" s="255"/>
      <c r="K57" s="256">
        <f>ROUND(E57*J57,2)</f>
        <v>0</v>
      </c>
      <c r="L57" s="256">
        <v>21</v>
      </c>
      <c r="M57" s="256">
        <f>G57*(1+L57/100)</f>
        <v>0</v>
      </c>
      <c r="N57" s="256">
        <v>1</v>
      </c>
      <c r="O57" s="256">
        <f>ROUND(E57*N57,2)</f>
        <v>0.33</v>
      </c>
      <c r="P57" s="256">
        <v>0</v>
      </c>
      <c r="Q57" s="256">
        <f>ROUND(E57*P57,2)</f>
        <v>0</v>
      </c>
      <c r="R57" s="256" t="s">
        <v>167</v>
      </c>
      <c r="S57" s="256" t="s">
        <v>120</v>
      </c>
      <c r="T57" s="257" t="s">
        <v>120</v>
      </c>
      <c r="U57" s="233">
        <v>0</v>
      </c>
      <c r="V57" s="233">
        <f>ROUND(E57*U57,2)</f>
        <v>0</v>
      </c>
      <c r="W57" s="233"/>
      <c r="X57" s="233" t="s">
        <v>168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169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74" t="s">
        <v>170</v>
      </c>
      <c r="D58" s="240"/>
      <c r="E58" s="241"/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124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31"/>
      <c r="B59" s="232"/>
      <c r="C59" s="275" t="s">
        <v>171</v>
      </c>
      <c r="D59" s="240"/>
      <c r="E59" s="241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14"/>
      <c r="Z59" s="214"/>
      <c r="AA59" s="214"/>
      <c r="AB59" s="214"/>
      <c r="AC59" s="214"/>
      <c r="AD59" s="214"/>
      <c r="AE59" s="214"/>
      <c r="AF59" s="214"/>
      <c r="AG59" s="214" t="s">
        <v>124</v>
      </c>
      <c r="AH59" s="214">
        <v>2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75" t="s">
        <v>172</v>
      </c>
      <c r="D60" s="240"/>
      <c r="E60" s="241">
        <v>0.16900000000000001</v>
      </c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124</v>
      </c>
      <c r="AH60" s="214">
        <v>2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76" t="s">
        <v>173</v>
      </c>
      <c r="D61" s="242"/>
      <c r="E61" s="243">
        <v>0.16900000000000001</v>
      </c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124</v>
      </c>
      <c r="AH61" s="214">
        <v>3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74" t="s">
        <v>174</v>
      </c>
      <c r="D62" s="240"/>
      <c r="E62" s="241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124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70" t="s">
        <v>175</v>
      </c>
      <c r="D63" s="234"/>
      <c r="E63" s="235">
        <v>0.30420000000000003</v>
      </c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124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31"/>
      <c r="B64" s="232"/>
      <c r="C64" s="271" t="s">
        <v>128</v>
      </c>
      <c r="D64" s="236"/>
      <c r="E64" s="237">
        <v>0.30420000000000003</v>
      </c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14"/>
      <c r="Z64" s="214"/>
      <c r="AA64" s="214"/>
      <c r="AB64" s="214"/>
      <c r="AC64" s="214"/>
      <c r="AD64" s="214"/>
      <c r="AE64" s="214"/>
      <c r="AF64" s="214"/>
      <c r="AG64" s="214" t="s">
        <v>124</v>
      </c>
      <c r="AH64" s="214">
        <v>1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73" t="s">
        <v>176</v>
      </c>
      <c r="D65" s="238"/>
      <c r="E65" s="239">
        <v>3.0419999999999999E-2</v>
      </c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124</v>
      </c>
      <c r="AH65" s="214">
        <v>4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51">
        <v>11</v>
      </c>
      <c r="B66" s="252" t="s">
        <v>177</v>
      </c>
      <c r="C66" s="269" t="s">
        <v>178</v>
      </c>
      <c r="D66" s="253" t="s">
        <v>179</v>
      </c>
      <c r="E66" s="254">
        <v>2.1360000000000001</v>
      </c>
      <c r="F66" s="255"/>
      <c r="G66" s="256">
        <f>ROUND(E66*F66,2)</f>
        <v>0</v>
      </c>
      <c r="H66" s="255"/>
      <c r="I66" s="256">
        <f>ROUND(E66*H66,2)</f>
        <v>0</v>
      </c>
      <c r="J66" s="255"/>
      <c r="K66" s="256">
        <f>ROUND(E66*J66,2)</f>
        <v>0</v>
      </c>
      <c r="L66" s="256">
        <v>21</v>
      </c>
      <c r="M66" s="256">
        <f>G66*(1+L66/100)</f>
        <v>0</v>
      </c>
      <c r="N66" s="256">
        <v>0</v>
      </c>
      <c r="O66" s="256">
        <f>ROUND(E66*N66,2)</f>
        <v>0</v>
      </c>
      <c r="P66" s="256">
        <v>0</v>
      </c>
      <c r="Q66" s="256">
        <f>ROUND(E66*P66,2)</f>
        <v>0</v>
      </c>
      <c r="R66" s="256"/>
      <c r="S66" s="256" t="s">
        <v>120</v>
      </c>
      <c r="T66" s="257" t="s">
        <v>120</v>
      </c>
      <c r="U66" s="233">
        <v>1.7999999999999999E-2</v>
      </c>
      <c r="V66" s="233">
        <f>ROUND(E66*U66,2)</f>
        <v>0.04</v>
      </c>
      <c r="W66" s="233"/>
      <c r="X66" s="233" t="s">
        <v>121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122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70" t="s">
        <v>123</v>
      </c>
      <c r="D67" s="234"/>
      <c r="E67" s="235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124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70" t="s">
        <v>180</v>
      </c>
      <c r="D68" s="234"/>
      <c r="E68" s="235">
        <v>0.09</v>
      </c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124</v>
      </c>
      <c r="AH68" s="214">
        <v>0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70" t="s">
        <v>181</v>
      </c>
      <c r="D69" s="234"/>
      <c r="E69" s="235">
        <v>1.69</v>
      </c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124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71" t="s">
        <v>128</v>
      </c>
      <c r="D70" s="236"/>
      <c r="E70" s="237">
        <v>1.78</v>
      </c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124</v>
      </c>
      <c r="AH70" s="214">
        <v>1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73" t="s">
        <v>182</v>
      </c>
      <c r="D71" s="238"/>
      <c r="E71" s="239">
        <v>0.35599999999999998</v>
      </c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124</v>
      </c>
      <c r="AH71" s="214">
        <v>4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51">
        <v>12</v>
      </c>
      <c r="B72" s="252" t="s">
        <v>183</v>
      </c>
      <c r="C72" s="269" t="s">
        <v>184</v>
      </c>
      <c r="D72" s="253" t="s">
        <v>179</v>
      </c>
      <c r="E72" s="254">
        <v>1.96</v>
      </c>
      <c r="F72" s="255"/>
      <c r="G72" s="256">
        <f>ROUND(E72*F72,2)</f>
        <v>0</v>
      </c>
      <c r="H72" s="255"/>
      <c r="I72" s="256">
        <f>ROUND(E72*H72,2)</f>
        <v>0</v>
      </c>
      <c r="J72" s="255"/>
      <c r="K72" s="256">
        <f>ROUND(E72*J72,2)</f>
        <v>0</v>
      </c>
      <c r="L72" s="256">
        <v>21</v>
      </c>
      <c r="M72" s="256">
        <f>G72*(1+L72/100)</f>
        <v>0</v>
      </c>
      <c r="N72" s="256">
        <v>0</v>
      </c>
      <c r="O72" s="256">
        <f>ROUND(E72*N72,2)</f>
        <v>0</v>
      </c>
      <c r="P72" s="256">
        <v>0.22500000000000001</v>
      </c>
      <c r="Q72" s="256">
        <f>ROUND(E72*P72,2)</f>
        <v>0.44</v>
      </c>
      <c r="R72" s="256"/>
      <c r="S72" s="256" t="s">
        <v>120</v>
      </c>
      <c r="T72" s="257" t="s">
        <v>120</v>
      </c>
      <c r="U72" s="233">
        <v>0.14199999999999999</v>
      </c>
      <c r="V72" s="233">
        <f>ROUND(E72*U72,2)</f>
        <v>0.28000000000000003</v>
      </c>
      <c r="W72" s="233"/>
      <c r="X72" s="233" t="s">
        <v>121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122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70" t="s">
        <v>185</v>
      </c>
      <c r="D73" s="234"/>
      <c r="E73" s="235"/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124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70" t="s">
        <v>186</v>
      </c>
      <c r="D74" s="234"/>
      <c r="E74" s="235">
        <v>1.96</v>
      </c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124</v>
      </c>
      <c r="AH74" s="214">
        <v>0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51">
        <v>13</v>
      </c>
      <c r="B75" s="252" t="s">
        <v>187</v>
      </c>
      <c r="C75" s="269" t="s">
        <v>188</v>
      </c>
      <c r="D75" s="253" t="s">
        <v>179</v>
      </c>
      <c r="E75" s="254">
        <v>1.96</v>
      </c>
      <c r="F75" s="255"/>
      <c r="G75" s="256">
        <f>ROUND(E75*F75,2)</f>
        <v>0</v>
      </c>
      <c r="H75" s="255"/>
      <c r="I75" s="256">
        <f>ROUND(E75*H75,2)</f>
        <v>0</v>
      </c>
      <c r="J75" s="255"/>
      <c r="K75" s="256">
        <f>ROUND(E75*J75,2)</f>
        <v>0</v>
      </c>
      <c r="L75" s="256">
        <v>21</v>
      </c>
      <c r="M75" s="256">
        <f>G75*(1+L75/100)</f>
        <v>0</v>
      </c>
      <c r="N75" s="256">
        <v>0</v>
      </c>
      <c r="O75" s="256">
        <f>ROUND(E75*N75,2)</f>
        <v>0</v>
      </c>
      <c r="P75" s="256">
        <v>0.44</v>
      </c>
      <c r="Q75" s="256">
        <f>ROUND(E75*P75,2)</f>
        <v>0.86</v>
      </c>
      <c r="R75" s="256"/>
      <c r="S75" s="256" t="s">
        <v>120</v>
      </c>
      <c r="T75" s="257" t="s">
        <v>120</v>
      </c>
      <c r="U75" s="233">
        <v>0.63200000000000001</v>
      </c>
      <c r="V75" s="233">
        <f>ROUND(E75*U75,2)</f>
        <v>1.24</v>
      </c>
      <c r="W75" s="233"/>
      <c r="X75" s="233" t="s">
        <v>121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122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70" t="s">
        <v>189</v>
      </c>
      <c r="D76" s="234"/>
      <c r="E76" s="235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124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70" t="s">
        <v>190</v>
      </c>
      <c r="D77" s="234"/>
      <c r="E77" s="235">
        <v>1.96</v>
      </c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124</v>
      </c>
      <c r="AH77" s="214">
        <v>5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71" t="s">
        <v>128</v>
      </c>
      <c r="D78" s="236"/>
      <c r="E78" s="237">
        <v>1.96</v>
      </c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124</v>
      </c>
      <c r="AH78" s="214">
        <v>1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51">
        <v>14</v>
      </c>
      <c r="B79" s="252" t="s">
        <v>191</v>
      </c>
      <c r="C79" s="269" t="s">
        <v>192</v>
      </c>
      <c r="D79" s="253" t="s">
        <v>179</v>
      </c>
      <c r="E79" s="254">
        <v>1.96</v>
      </c>
      <c r="F79" s="255"/>
      <c r="G79" s="256">
        <f>ROUND(E79*F79,2)</f>
        <v>0</v>
      </c>
      <c r="H79" s="255"/>
      <c r="I79" s="256">
        <f>ROUND(E79*H79,2)</f>
        <v>0</v>
      </c>
      <c r="J79" s="255"/>
      <c r="K79" s="256">
        <f>ROUND(E79*J79,2)</f>
        <v>0</v>
      </c>
      <c r="L79" s="256">
        <v>21</v>
      </c>
      <c r="M79" s="256">
        <f>G79*(1+L79/100)</f>
        <v>0</v>
      </c>
      <c r="N79" s="256">
        <v>0</v>
      </c>
      <c r="O79" s="256">
        <f>ROUND(E79*N79,2)</f>
        <v>0</v>
      </c>
      <c r="P79" s="256">
        <v>0.44</v>
      </c>
      <c r="Q79" s="256">
        <f>ROUND(E79*P79,2)</f>
        <v>0.86</v>
      </c>
      <c r="R79" s="256"/>
      <c r="S79" s="256" t="s">
        <v>120</v>
      </c>
      <c r="T79" s="257" t="s">
        <v>120</v>
      </c>
      <c r="U79" s="233">
        <v>0.376</v>
      </c>
      <c r="V79" s="233">
        <f>ROUND(E79*U79,2)</f>
        <v>0.74</v>
      </c>
      <c r="W79" s="233"/>
      <c r="X79" s="233" t="s">
        <v>121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122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70" t="s">
        <v>189</v>
      </c>
      <c r="D80" s="234"/>
      <c r="E80" s="235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124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70" t="s">
        <v>190</v>
      </c>
      <c r="D81" s="234"/>
      <c r="E81" s="235">
        <v>1.96</v>
      </c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124</v>
      </c>
      <c r="AH81" s="214">
        <v>5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71" t="s">
        <v>128</v>
      </c>
      <c r="D82" s="236"/>
      <c r="E82" s="237">
        <v>1.96</v>
      </c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124</v>
      </c>
      <c r="AH82" s="214">
        <v>1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x14ac:dyDescent="0.2">
      <c r="A83" s="245" t="s">
        <v>115</v>
      </c>
      <c r="B83" s="246" t="s">
        <v>74</v>
      </c>
      <c r="C83" s="268" t="s">
        <v>75</v>
      </c>
      <c r="D83" s="247"/>
      <c r="E83" s="248"/>
      <c r="F83" s="249"/>
      <c r="G83" s="249">
        <f>SUMIF(AG84:AG105,"&lt;&gt;NOR",G84:G105)</f>
        <v>0</v>
      </c>
      <c r="H83" s="249"/>
      <c r="I83" s="249">
        <f>SUM(I84:I105)</f>
        <v>0</v>
      </c>
      <c r="J83" s="249"/>
      <c r="K83" s="249">
        <f>SUM(K84:K105)</f>
        <v>0</v>
      </c>
      <c r="L83" s="249"/>
      <c r="M83" s="249">
        <f>SUM(M84:M105)</f>
        <v>0</v>
      </c>
      <c r="N83" s="249"/>
      <c r="O83" s="249">
        <f>SUM(O84:O105)</f>
        <v>3.21</v>
      </c>
      <c r="P83" s="249"/>
      <c r="Q83" s="249">
        <f>SUM(Q84:Q105)</f>
        <v>0</v>
      </c>
      <c r="R83" s="249"/>
      <c r="S83" s="249"/>
      <c r="T83" s="250"/>
      <c r="U83" s="244"/>
      <c r="V83" s="244">
        <f>SUM(V84:V105)</f>
        <v>5.87</v>
      </c>
      <c r="W83" s="244"/>
      <c r="X83" s="244"/>
      <c r="AG83" t="s">
        <v>116</v>
      </c>
    </row>
    <row r="84" spans="1:60" outlineLevel="1" x14ac:dyDescent="0.2">
      <c r="A84" s="251">
        <v>15</v>
      </c>
      <c r="B84" s="252" t="s">
        <v>193</v>
      </c>
      <c r="C84" s="269" t="s">
        <v>194</v>
      </c>
      <c r="D84" s="253" t="s">
        <v>195</v>
      </c>
      <c r="E84" s="254">
        <v>2</v>
      </c>
      <c r="F84" s="255"/>
      <c r="G84" s="256">
        <f>ROUND(E84*F84,2)</f>
        <v>0</v>
      </c>
      <c r="H84" s="255"/>
      <c r="I84" s="256">
        <f>ROUND(E84*H84,2)</f>
        <v>0</v>
      </c>
      <c r="J84" s="255"/>
      <c r="K84" s="256">
        <f>ROUND(E84*J84,2)</f>
        <v>0</v>
      </c>
      <c r="L84" s="256">
        <v>21</v>
      </c>
      <c r="M84" s="256">
        <f>G84*(1+L84/100)</f>
        <v>0</v>
      </c>
      <c r="N84" s="256">
        <v>1.6299999999999999E-3</v>
      </c>
      <c r="O84" s="256">
        <f>ROUND(E84*N84,2)</f>
        <v>0</v>
      </c>
      <c r="P84" s="256">
        <v>0</v>
      </c>
      <c r="Q84" s="256">
        <f>ROUND(E84*P84,2)</f>
        <v>0</v>
      </c>
      <c r="R84" s="256"/>
      <c r="S84" s="256" t="s">
        <v>120</v>
      </c>
      <c r="T84" s="257" t="s">
        <v>120</v>
      </c>
      <c r="U84" s="233">
        <v>0.4</v>
      </c>
      <c r="V84" s="233">
        <f>ROUND(E84*U84,2)</f>
        <v>0.8</v>
      </c>
      <c r="W84" s="233"/>
      <c r="X84" s="233" t="s">
        <v>121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135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70" t="s">
        <v>196</v>
      </c>
      <c r="D85" s="234"/>
      <c r="E85" s="235">
        <v>2</v>
      </c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124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51">
        <v>16</v>
      </c>
      <c r="B86" s="252" t="s">
        <v>197</v>
      </c>
      <c r="C86" s="269" t="s">
        <v>198</v>
      </c>
      <c r="D86" s="253" t="s">
        <v>119</v>
      </c>
      <c r="E86" s="254">
        <v>0.82</v>
      </c>
      <c r="F86" s="255"/>
      <c r="G86" s="256">
        <f>ROUND(E86*F86,2)</f>
        <v>0</v>
      </c>
      <c r="H86" s="255"/>
      <c r="I86" s="256">
        <f>ROUND(E86*H86,2)</f>
        <v>0</v>
      </c>
      <c r="J86" s="255"/>
      <c r="K86" s="256">
        <f>ROUND(E86*J86,2)</f>
        <v>0</v>
      </c>
      <c r="L86" s="256">
        <v>21</v>
      </c>
      <c r="M86" s="256">
        <f>G86*(1+L86/100)</f>
        <v>0</v>
      </c>
      <c r="N86" s="256">
        <v>2.5249999999999999</v>
      </c>
      <c r="O86" s="256">
        <f>ROUND(E86*N86,2)</f>
        <v>2.0699999999999998</v>
      </c>
      <c r="P86" s="256">
        <v>0</v>
      </c>
      <c r="Q86" s="256">
        <f>ROUND(E86*P86,2)</f>
        <v>0</v>
      </c>
      <c r="R86" s="256"/>
      <c r="S86" s="256" t="s">
        <v>120</v>
      </c>
      <c r="T86" s="257" t="s">
        <v>120</v>
      </c>
      <c r="U86" s="233">
        <v>0.47699999999999998</v>
      </c>
      <c r="V86" s="233">
        <f>ROUND(E86*U86,2)</f>
        <v>0.39</v>
      </c>
      <c r="W86" s="233"/>
      <c r="X86" s="233" t="s">
        <v>121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135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72" t="s">
        <v>199</v>
      </c>
      <c r="D87" s="259"/>
      <c r="E87" s="259"/>
      <c r="F87" s="259"/>
      <c r="G87" s="259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145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70" t="s">
        <v>200</v>
      </c>
      <c r="D88" s="234"/>
      <c r="E88" s="235"/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124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70" t="s">
        <v>201</v>
      </c>
      <c r="D89" s="234"/>
      <c r="E89" s="235">
        <v>0.82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124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51">
        <v>17</v>
      </c>
      <c r="B90" s="252" t="s">
        <v>202</v>
      </c>
      <c r="C90" s="269" t="s">
        <v>203</v>
      </c>
      <c r="D90" s="253" t="s">
        <v>179</v>
      </c>
      <c r="E90" s="254">
        <v>3.28</v>
      </c>
      <c r="F90" s="255"/>
      <c r="G90" s="256">
        <f>ROUND(E90*F90,2)</f>
        <v>0</v>
      </c>
      <c r="H90" s="255"/>
      <c r="I90" s="256">
        <f>ROUND(E90*H90,2)</f>
        <v>0</v>
      </c>
      <c r="J90" s="255"/>
      <c r="K90" s="256">
        <f>ROUND(E90*J90,2)</f>
        <v>0</v>
      </c>
      <c r="L90" s="256">
        <v>21</v>
      </c>
      <c r="M90" s="256">
        <f>G90*(1+L90/100)</f>
        <v>0</v>
      </c>
      <c r="N90" s="256">
        <v>3.9199999999999999E-2</v>
      </c>
      <c r="O90" s="256">
        <f>ROUND(E90*N90,2)</f>
        <v>0.13</v>
      </c>
      <c r="P90" s="256">
        <v>0</v>
      </c>
      <c r="Q90" s="256">
        <f>ROUND(E90*P90,2)</f>
        <v>0</v>
      </c>
      <c r="R90" s="256"/>
      <c r="S90" s="256" t="s">
        <v>120</v>
      </c>
      <c r="T90" s="257" t="s">
        <v>120</v>
      </c>
      <c r="U90" s="233">
        <v>1.05</v>
      </c>
      <c r="V90" s="233">
        <f>ROUND(E90*U90,2)</f>
        <v>3.44</v>
      </c>
      <c r="W90" s="233"/>
      <c r="X90" s="233" t="s">
        <v>121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135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70" t="s">
        <v>200</v>
      </c>
      <c r="D91" s="234"/>
      <c r="E91" s="235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124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70" t="s">
        <v>204</v>
      </c>
      <c r="D92" s="234"/>
      <c r="E92" s="235">
        <v>3.28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124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51">
        <v>18</v>
      </c>
      <c r="B93" s="252" t="s">
        <v>205</v>
      </c>
      <c r="C93" s="269" t="s">
        <v>206</v>
      </c>
      <c r="D93" s="253" t="s">
        <v>179</v>
      </c>
      <c r="E93" s="254">
        <v>3.28</v>
      </c>
      <c r="F93" s="255"/>
      <c r="G93" s="256">
        <f>ROUND(E93*F93,2)</f>
        <v>0</v>
      </c>
      <c r="H93" s="255"/>
      <c r="I93" s="256">
        <f>ROUND(E93*H93,2)</f>
        <v>0</v>
      </c>
      <c r="J93" s="255"/>
      <c r="K93" s="256">
        <f>ROUND(E93*J93,2)</f>
        <v>0</v>
      </c>
      <c r="L93" s="256">
        <v>21</v>
      </c>
      <c r="M93" s="256">
        <f>G93*(1+L93/100)</f>
        <v>0</v>
      </c>
      <c r="N93" s="256">
        <v>0</v>
      </c>
      <c r="O93" s="256">
        <f>ROUND(E93*N93,2)</f>
        <v>0</v>
      </c>
      <c r="P93" s="256">
        <v>0</v>
      </c>
      <c r="Q93" s="256">
        <f>ROUND(E93*P93,2)</f>
        <v>0</v>
      </c>
      <c r="R93" s="256"/>
      <c r="S93" s="256" t="s">
        <v>120</v>
      </c>
      <c r="T93" s="257" t="s">
        <v>120</v>
      </c>
      <c r="U93" s="233">
        <v>0.32</v>
      </c>
      <c r="V93" s="233">
        <f>ROUND(E93*U93,2)</f>
        <v>1.05</v>
      </c>
      <c r="W93" s="233"/>
      <c r="X93" s="233" t="s">
        <v>121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135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31"/>
      <c r="B94" s="232"/>
      <c r="C94" s="272" t="s">
        <v>207</v>
      </c>
      <c r="D94" s="259"/>
      <c r="E94" s="259"/>
      <c r="F94" s="259"/>
      <c r="G94" s="259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14"/>
      <c r="Z94" s="214"/>
      <c r="AA94" s="214"/>
      <c r="AB94" s="214"/>
      <c r="AC94" s="214"/>
      <c r="AD94" s="214"/>
      <c r="AE94" s="214"/>
      <c r="AF94" s="214"/>
      <c r="AG94" s="214" t="s">
        <v>145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70" t="s">
        <v>208</v>
      </c>
      <c r="D95" s="234"/>
      <c r="E95" s="235"/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124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70" t="s">
        <v>209</v>
      </c>
      <c r="D96" s="234"/>
      <c r="E96" s="235">
        <v>3.28</v>
      </c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124</v>
      </c>
      <c r="AH96" s="214">
        <v>5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71" t="s">
        <v>128</v>
      </c>
      <c r="D97" s="236"/>
      <c r="E97" s="237">
        <v>3.28</v>
      </c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124</v>
      </c>
      <c r="AH97" s="214">
        <v>1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51">
        <v>19</v>
      </c>
      <c r="B98" s="252" t="s">
        <v>210</v>
      </c>
      <c r="C98" s="269" t="s">
        <v>211</v>
      </c>
      <c r="D98" s="253" t="s">
        <v>119</v>
      </c>
      <c r="E98" s="254">
        <v>0.39960000000000001</v>
      </c>
      <c r="F98" s="255"/>
      <c r="G98" s="256">
        <f>ROUND(E98*F98,2)</f>
        <v>0</v>
      </c>
      <c r="H98" s="255"/>
      <c r="I98" s="256">
        <f>ROUND(E98*H98,2)</f>
        <v>0</v>
      </c>
      <c r="J98" s="255"/>
      <c r="K98" s="256">
        <f>ROUND(E98*J98,2)</f>
        <v>0</v>
      </c>
      <c r="L98" s="256">
        <v>21</v>
      </c>
      <c r="M98" s="256">
        <f>G98*(1+L98/100)</f>
        <v>0</v>
      </c>
      <c r="N98" s="256">
        <v>2.5249999999999999</v>
      </c>
      <c r="O98" s="256">
        <f>ROUND(E98*N98,2)</f>
        <v>1.01</v>
      </c>
      <c r="P98" s="256">
        <v>0</v>
      </c>
      <c r="Q98" s="256">
        <f>ROUND(E98*P98,2)</f>
        <v>0</v>
      </c>
      <c r="R98" s="256"/>
      <c r="S98" s="256" t="s">
        <v>120</v>
      </c>
      <c r="T98" s="257" t="s">
        <v>120</v>
      </c>
      <c r="U98" s="233">
        <v>0.47699999999999998</v>
      </c>
      <c r="V98" s="233">
        <f>ROUND(E98*U98,2)</f>
        <v>0.19</v>
      </c>
      <c r="W98" s="233"/>
      <c r="X98" s="233" t="s">
        <v>121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135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72" t="s">
        <v>199</v>
      </c>
      <c r="D99" s="259"/>
      <c r="E99" s="259"/>
      <c r="F99" s="259"/>
      <c r="G99" s="259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145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70" t="s">
        <v>212</v>
      </c>
      <c r="D100" s="234"/>
      <c r="E100" s="235"/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124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70" t="s">
        <v>213</v>
      </c>
      <c r="D101" s="234"/>
      <c r="E101" s="235">
        <v>4.4999999999999998E-2</v>
      </c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124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70" t="s">
        <v>131</v>
      </c>
      <c r="D102" s="234"/>
      <c r="E102" s="235"/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124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70" t="s">
        <v>132</v>
      </c>
      <c r="D103" s="234"/>
      <c r="E103" s="235">
        <v>0.28799999999999998</v>
      </c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124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71" t="s">
        <v>128</v>
      </c>
      <c r="D104" s="236"/>
      <c r="E104" s="237">
        <v>0.33300000000000002</v>
      </c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124</v>
      </c>
      <c r="AH104" s="214">
        <v>1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73" t="s">
        <v>214</v>
      </c>
      <c r="D105" s="238"/>
      <c r="E105" s="239">
        <v>6.6600000000000006E-2</v>
      </c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124</v>
      </c>
      <c r="AH105" s="214">
        <v>4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x14ac:dyDescent="0.2">
      <c r="A106" s="245" t="s">
        <v>115</v>
      </c>
      <c r="B106" s="246" t="s">
        <v>76</v>
      </c>
      <c r="C106" s="268" t="s">
        <v>77</v>
      </c>
      <c r="D106" s="247"/>
      <c r="E106" s="248"/>
      <c r="F106" s="249"/>
      <c r="G106" s="249">
        <f>SUMIF(AG107:AG128,"&lt;&gt;NOR",G107:G128)</f>
        <v>0</v>
      </c>
      <c r="H106" s="249"/>
      <c r="I106" s="249">
        <f>SUM(I107:I128)</f>
        <v>0</v>
      </c>
      <c r="J106" s="249"/>
      <c r="K106" s="249">
        <f>SUM(K107:K128)</f>
        <v>0</v>
      </c>
      <c r="L106" s="249"/>
      <c r="M106" s="249">
        <f>SUM(M107:M128)</f>
        <v>0</v>
      </c>
      <c r="N106" s="249"/>
      <c r="O106" s="249">
        <f>SUM(O107:O128)</f>
        <v>1.2</v>
      </c>
      <c r="P106" s="249"/>
      <c r="Q106" s="249">
        <f>SUM(Q107:Q128)</f>
        <v>0</v>
      </c>
      <c r="R106" s="249"/>
      <c r="S106" s="249"/>
      <c r="T106" s="250"/>
      <c r="U106" s="244"/>
      <c r="V106" s="244">
        <f>SUM(V107:V128)</f>
        <v>2.23</v>
      </c>
      <c r="W106" s="244"/>
      <c r="X106" s="244"/>
      <c r="AG106" t="s">
        <v>116</v>
      </c>
    </row>
    <row r="107" spans="1:60" outlineLevel="1" x14ac:dyDescent="0.2">
      <c r="A107" s="251">
        <v>20</v>
      </c>
      <c r="B107" s="252" t="s">
        <v>215</v>
      </c>
      <c r="C107" s="269" t="s">
        <v>216</v>
      </c>
      <c r="D107" s="253" t="s">
        <v>179</v>
      </c>
      <c r="E107" s="254">
        <v>0.96</v>
      </c>
      <c r="F107" s="255"/>
      <c r="G107" s="256">
        <f>ROUND(E107*F107,2)</f>
        <v>0</v>
      </c>
      <c r="H107" s="255"/>
      <c r="I107" s="256">
        <f>ROUND(E107*H107,2)</f>
        <v>0</v>
      </c>
      <c r="J107" s="255"/>
      <c r="K107" s="256">
        <f>ROUND(E107*J107,2)</f>
        <v>0</v>
      </c>
      <c r="L107" s="256">
        <v>21</v>
      </c>
      <c r="M107" s="256">
        <f>G107*(1+L107/100)</f>
        <v>0</v>
      </c>
      <c r="N107" s="256">
        <v>7.3899999999999993E-2</v>
      </c>
      <c r="O107" s="256">
        <f>ROUND(E107*N107,2)</f>
        <v>7.0000000000000007E-2</v>
      </c>
      <c r="P107" s="256">
        <v>0</v>
      </c>
      <c r="Q107" s="256">
        <f>ROUND(E107*P107,2)</f>
        <v>0</v>
      </c>
      <c r="R107" s="256"/>
      <c r="S107" s="256" t="s">
        <v>120</v>
      </c>
      <c r="T107" s="257" t="s">
        <v>120</v>
      </c>
      <c r="U107" s="233">
        <v>0.47799999999999998</v>
      </c>
      <c r="V107" s="233">
        <f>ROUND(E107*U107,2)</f>
        <v>0.46</v>
      </c>
      <c r="W107" s="233"/>
      <c r="X107" s="233" t="s">
        <v>121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122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1"/>
      <c r="B108" s="232"/>
      <c r="C108" s="270" t="s">
        <v>217</v>
      </c>
      <c r="D108" s="234"/>
      <c r="E108" s="235"/>
      <c r="F108" s="233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124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70" t="s">
        <v>190</v>
      </c>
      <c r="D109" s="234"/>
      <c r="E109" s="235">
        <v>1.96</v>
      </c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124</v>
      </c>
      <c r="AH109" s="214">
        <v>5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71" t="s">
        <v>128</v>
      </c>
      <c r="D110" s="236"/>
      <c r="E110" s="237">
        <v>1.96</v>
      </c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124</v>
      </c>
      <c r="AH110" s="214">
        <v>1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31"/>
      <c r="B111" s="232"/>
      <c r="C111" s="270" t="s">
        <v>218</v>
      </c>
      <c r="D111" s="234"/>
      <c r="E111" s="235">
        <v>-1</v>
      </c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124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51">
        <v>21</v>
      </c>
      <c r="B112" s="252" t="s">
        <v>219</v>
      </c>
      <c r="C112" s="269" t="s">
        <v>220</v>
      </c>
      <c r="D112" s="253" t="s">
        <v>179</v>
      </c>
      <c r="E112" s="254">
        <v>0.96</v>
      </c>
      <c r="F112" s="255"/>
      <c r="G112" s="256">
        <f>ROUND(E112*F112,2)</f>
        <v>0</v>
      </c>
      <c r="H112" s="255"/>
      <c r="I112" s="256">
        <f>ROUND(E112*H112,2)</f>
        <v>0</v>
      </c>
      <c r="J112" s="255"/>
      <c r="K112" s="256">
        <f>ROUND(E112*J112,2)</f>
        <v>0</v>
      </c>
      <c r="L112" s="256">
        <v>21</v>
      </c>
      <c r="M112" s="256">
        <f>G112*(1+L112/100)</f>
        <v>0</v>
      </c>
      <c r="N112" s="256">
        <v>0.40481</v>
      </c>
      <c r="O112" s="256">
        <f>ROUND(E112*N112,2)</f>
        <v>0.39</v>
      </c>
      <c r="P112" s="256">
        <v>0</v>
      </c>
      <c r="Q112" s="256">
        <f>ROUND(E112*P112,2)</f>
        <v>0</v>
      </c>
      <c r="R112" s="256"/>
      <c r="S112" s="256" t="s">
        <v>120</v>
      </c>
      <c r="T112" s="257" t="s">
        <v>120</v>
      </c>
      <c r="U112" s="233">
        <v>1.9E-2</v>
      </c>
      <c r="V112" s="233">
        <f>ROUND(E112*U112,2)</f>
        <v>0.02</v>
      </c>
      <c r="W112" s="233"/>
      <c r="X112" s="233" t="s">
        <v>121</v>
      </c>
      <c r="Y112" s="214"/>
      <c r="Z112" s="214"/>
      <c r="AA112" s="214"/>
      <c r="AB112" s="214"/>
      <c r="AC112" s="214"/>
      <c r="AD112" s="214"/>
      <c r="AE112" s="214"/>
      <c r="AF112" s="214"/>
      <c r="AG112" s="214" t="s">
        <v>122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1"/>
      <c r="B113" s="232"/>
      <c r="C113" s="270" t="s">
        <v>217</v>
      </c>
      <c r="D113" s="234"/>
      <c r="E113" s="235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124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31"/>
      <c r="B114" s="232"/>
      <c r="C114" s="270" t="s">
        <v>190</v>
      </c>
      <c r="D114" s="234"/>
      <c r="E114" s="235">
        <v>1.96</v>
      </c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124</v>
      </c>
      <c r="AH114" s="214">
        <v>5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71" t="s">
        <v>128</v>
      </c>
      <c r="D115" s="236"/>
      <c r="E115" s="237">
        <v>1.96</v>
      </c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124</v>
      </c>
      <c r="AH115" s="214">
        <v>1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1"/>
      <c r="B116" s="232"/>
      <c r="C116" s="270" t="s">
        <v>218</v>
      </c>
      <c r="D116" s="234"/>
      <c r="E116" s="235">
        <v>-1</v>
      </c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124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51">
        <v>22</v>
      </c>
      <c r="B117" s="252" t="s">
        <v>221</v>
      </c>
      <c r="C117" s="269" t="s">
        <v>222</v>
      </c>
      <c r="D117" s="253" t="s">
        <v>179</v>
      </c>
      <c r="E117" s="254">
        <v>0.96</v>
      </c>
      <c r="F117" s="255"/>
      <c r="G117" s="256">
        <f>ROUND(E117*F117,2)</f>
        <v>0</v>
      </c>
      <c r="H117" s="255"/>
      <c r="I117" s="256">
        <f>ROUND(E117*H117,2)</f>
        <v>0</v>
      </c>
      <c r="J117" s="255"/>
      <c r="K117" s="256">
        <f>ROUND(E117*J117,2)</f>
        <v>0</v>
      </c>
      <c r="L117" s="256">
        <v>21</v>
      </c>
      <c r="M117" s="256">
        <f>G117*(1+L117/100)</f>
        <v>0</v>
      </c>
      <c r="N117" s="256">
        <v>0.441</v>
      </c>
      <c r="O117" s="256">
        <f>ROUND(E117*N117,2)</f>
        <v>0.42</v>
      </c>
      <c r="P117" s="256">
        <v>0</v>
      </c>
      <c r="Q117" s="256">
        <f>ROUND(E117*P117,2)</f>
        <v>0</v>
      </c>
      <c r="R117" s="256"/>
      <c r="S117" s="256" t="s">
        <v>120</v>
      </c>
      <c r="T117" s="257" t="s">
        <v>120</v>
      </c>
      <c r="U117" s="233">
        <v>2.9000000000000001E-2</v>
      </c>
      <c r="V117" s="233">
        <f>ROUND(E117*U117,2)</f>
        <v>0.03</v>
      </c>
      <c r="W117" s="233"/>
      <c r="X117" s="233" t="s">
        <v>121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122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1"/>
      <c r="B118" s="232"/>
      <c r="C118" s="270" t="s">
        <v>217</v>
      </c>
      <c r="D118" s="234"/>
      <c r="E118" s="235"/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124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70" t="s">
        <v>190</v>
      </c>
      <c r="D119" s="234"/>
      <c r="E119" s="235">
        <v>1.96</v>
      </c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124</v>
      </c>
      <c r="AH119" s="214">
        <v>5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71" t="s">
        <v>128</v>
      </c>
      <c r="D120" s="236"/>
      <c r="E120" s="237">
        <v>1.96</v>
      </c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124</v>
      </c>
      <c r="AH120" s="214">
        <v>1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31"/>
      <c r="B121" s="232"/>
      <c r="C121" s="270" t="s">
        <v>218</v>
      </c>
      <c r="D121" s="234"/>
      <c r="E121" s="235">
        <v>-1</v>
      </c>
      <c r="F121" s="233"/>
      <c r="G121" s="233"/>
      <c r="H121" s="233"/>
      <c r="I121" s="233"/>
      <c r="J121" s="233"/>
      <c r="K121" s="233"/>
      <c r="L121" s="233"/>
      <c r="M121" s="233"/>
      <c r="N121" s="233"/>
      <c r="O121" s="233"/>
      <c r="P121" s="233"/>
      <c r="Q121" s="233"/>
      <c r="R121" s="233"/>
      <c r="S121" s="233"/>
      <c r="T121" s="233"/>
      <c r="U121" s="233"/>
      <c r="V121" s="233"/>
      <c r="W121" s="233"/>
      <c r="X121" s="233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124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51">
        <v>23</v>
      </c>
      <c r="B122" s="252" t="s">
        <v>223</v>
      </c>
      <c r="C122" s="269" t="s">
        <v>224</v>
      </c>
      <c r="D122" s="253" t="s">
        <v>225</v>
      </c>
      <c r="E122" s="254">
        <v>4</v>
      </c>
      <c r="F122" s="255"/>
      <c r="G122" s="256">
        <f>ROUND(E122*F122,2)</f>
        <v>0</v>
      </c>
      <c r="H122" s="255"/>
      <c r="I122" s="256">
        <f>ROUND(E122*H122,2)</f>
        <v>0</v>
      </c>
      <c r="J122" s="255"/>
      <c r="K122" s="256">
        <f>ROUND(E122*J122,2)</f>
        <v>0</v>
      </c>
      <c r="L122" s="256">
        <v>21</v>
      </c>
      <c r="M122" s="256">
        <f>G122*(1+L122/100)</f>
        <v>0</v>
      </c>
      <c r="N122" s="256">
        <v>3.6000000000000002E-4</v>
      </c>
      <c r="O122" s="256">
        <f>ROUND(E122*N122,2)</f>
        <v>0</v>
      </c>
      <c r="P122" s="256">
        <v>0</v>
      </c>
      <c r="Q122" s="256">
        <f>ROUND(E122*P122,2)</f>
        <v>0</v>
      </c>
      <c r="R122" s="256"/>
      <c r="S122" s="256" t="s">
        <v>120</v>
      </c>
      <c r="T122" s="257" t="s">
        <v>120</v>
      </c>
      <c r="U122" s="233">
        <v>0.43</v>
      </c>
      <c r="V122" s="233">
        <f>ROUND(E122*U122,2)</f>
        <v>1.72</v>
      </c>
      <c r="W122" s="233"/>
      <c r="X122" s="233" t="s">
        <v>121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122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31"/>
      <c r="B123" s="232"/>
      <c r="C123" s="270" t="s">
        <v>226</v>
      </c>
      <c r="D123" s="234"/>
      <c r="E123" s="235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124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31"/>
      <c r="B124" s="232"/>
      <c r="C124" s="270" t="s">
        <v>227</v>
      </c>
      <c r="D124" s="234"/>
      <c r="E124" s="235">
        <v>4</v>
      </c>
      <c r="F124" s="233"/>
      <c r="G124" s="233"/>
      <c r="H124" s="233"/>
      <c r="I124" s="233"/>
      <c r="J124" s="233"/>
      <c r="K124" s="233"/>
      <c r="L124" s="233"/>
      <c r="M124" s="233"/>
      <c r="N124" s="233"/>
      <c r="O124" s="233"/>
      <c r="P124" s="233"/>
      <c r="Q124" s="233"/>
      <c r="R124" s="233"/>
      <c r="S124" s="233"/>
      <c r="T124" s="233"/>
      <c r="U124" s="233"/>
      <c r="V124" s="233"/>
      <c r="W124" s="233"/>
      <c r="X124" s="233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124</v>
      </c>
      <c r="AH124" s="214">
        <v>0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ht="22.5" outlineLevel="1" x14ac:dyDescent="0.2">
      <c r="A125" s="251">
        <v>24</v>
      </c>
      <c r="B125" s="252" t="s">
        <v>228</v>
      </c>
      <c r="C125" s="269" t="s">
        <v>229</v>
      </c>
      <c r="D125" s="253" t="s">
        <v>195</v>
      </c>
      <c r="E125" s="254">
        <v>4</v>
      </c>
      <c r="F125" s="255"/>
      <c r="G125" s="256">
        <f>ROUND(E125*F125,2)</f>
        <v>0</v>
      </c>
      <c r="H125" s="255"/>
      <c r="I125" s="256">
        <f>ROUND(E125*H125,2)</f>
        <v>0</v>
      </c>
      <c r="J125" s="255"/>
      <c r="K125" s="256">
        <f>ROUND(E125*J125,2)</f>
        <v>0</v>
      </c>
      <c r="L125" s="256">
        <v>21</v>
      </c>
      <c r="M125" s="256">
        <f>G125*(1+L125/100)</f>
        <v>0</v>
      </c>
      <c r="N125" s="256">
        <v>8.1000000000000003E-2</v>
      </c>
      <c r="O125" s="256">
        <f>ROUND(E125*N125,2)</f>
        <v>0.32</v>
      </c>
      <c r="P125" s="256">
        <v>0</v>
      </c>
      <c r="Q125" s="256">
        <f>ROUND(E125*P125,2)</f>
        <v>0</v>
      </c>
      <c r="R125" s="256"/>
      <c r="S125" s="256" t="s">
        <v>230</v>
      </c>
      <c r="T125" s="257" t="s">
        <v>231</v>
      </c>
      <c r="U125" s="233">
        <v>0</v>
      </c>
      <c r="V125" s="233">
        <f>ROUND(E125*U125,2)</f>
        <v>0</v>
      </c>
      <c r="W125" s="233"/>
      <c r="X125" s="233" t="s">
        <v>121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135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31"/>
      <c r="B126" s="232"/>
      <c r="C126" s="272" t="s">
        <v>232</v>
      </c>
      <c r="D126" s="259"/>
      <c r="E126" s="259"/>
      <c r="F126" s="259"/>
      <c r="G126" s="259"/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  <c r="V126" s="233"/>
      <c r="W126" s="233"/>
      <c r="X126" s="233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145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31"/>
      <c r="B127" s="232"/>
      <c r="C127" s="270" t="s">
        <v>233</v>
      </c>
      <c r="D127" s="234"/>
      <c r="E127" s="235"/>
      <c r="F127" s="233"/>
      <c r="G127" s="233"/>
      <c r="H127" s="233"/>
      <c r="I127" s="233"/>
      <c r="J127" s="233"/>
      <c r="K127" s="233"/>
      <c r="L127" s="233"/>
      <c r="M127" s="233"/>
      <c r="N127" s="233"/>
      <c r="O127" s="233"/>
      <c r="P127" s="233"/>
      <c r="Q127" s="233"/>
      <c r="R127" s="233"/>
      <c r="S127" s="233"/>
      <c r="T127" s="233"/>
      <c r="U127" s="233"/>
      <c r="V127" s="233"/>
      <c r="W127" s="233"/>
      <c r="X127" s="233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124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31"/>
      <c r="B128" s="232"/>
      <c r="C128" s="270" t="s">
        <v>234</v>
      </c>
      <c r="D128" s="234"/>
      <c r="E128" s="235">
        <v>4</v>
      </c>
      <c r="F128" s="233"/>
      <c r="G128" s="233"/>
      <c r="H128" s="233"/>
      <c r="I128" s="233"/>
      <c r="J128" s="233"/>
      <c r="K128" s="233"/>
      <c r="L128" s="233"/>
      <c r="M128" s="233"/>
      <c r="N128" s="233"/>
      <c r="O128" s="233"/>
      <c r="P128" s="233"/>
      <c r="Q128" s="233"/>
      <c r="R128" s="233"/>
      <c r="S128" s="233"/>
      <c r="T128" s="233"/>
      <c r="U128" s="233"/>
      <c r="V128" s="233"/>
      <c r="W128" s="233"/>
      <c r="X128" s="233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124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x14ac:dyDescent="0.2">
      <c r="A129" s="245" t="s">
        <v>115</v>
      </c>
      <c r="B129" s="246" t="s">
        <v>78</v>
      </c>
      <c r="C129" s="268" t="s">
        <v>79</v>
      </c>
      <c r="D129" s="247"/>
      <c r="E129" s="248"/>
      <c r="F129" s="249"/>
      <c r="G129" s="249">
        <f>SUMIF(AG130:AG150,"&lt;&gt;NOR",G130:G150)</f>
        <v>0</v>
      </c>
      <c r="H129" s="249"/>
      <c r="I129" s="249">
        <f>SUM(I130:I150)</f>
        <v>0</v>
      </c>
      <c r="J129" s="249"/>
      <c r="K129" s="249">
        <f>SUM(K130:K150)</f>
        <v>0</v>
      </c>
      <c r="L129" s="249"/>
      <c r="M129" s="249">
        <f>SUM(M130:M150)</f>
        <v>0</v>
      </c>
      <c r="N129" s="249"/>
      <c r="O129" s="249">
        <f>SUM(O130:O150)</f>
        <v>0.02</v>
      </c>
      <c r="P129" s="249"/>
      <c r="Q129" s="249">
        <f>SUM(Q130:Q150)</f>
        <v>0.02</v>
      </c>
      <c r="R129" s="249"/>
      <c r="S129" s="249"/>
      <c r="T129" s="250"/>
      <c r="U129" s="244"/>
      <c r="V129" s="244">
        <f>SUM(V130:V150)</f>
        <v>4.54</v>
      </c>
      <c r="W129" s="244"/>
      <c r="X129" s="244"/>
      <c r="AG129" t="s">
        <v>116</v>
      </c>
    </row>
    <row r="130" spans="1:60" outlineLevel="1" x14ac:dyDescent="0.2">
      <c r="A130" s="260">
        <v>25</v>
      </c>
      <c r="B130" s="261" t="s">
        <v>235</v>
      </c>
      <c r="C130" s="277" t="s">
        <v>236</v>
      </c>
      <c r="D130" s="262" t="s">
        <v>237</v>
      </c>
      <c r="E130" s="263">
        <v>2</v>
      </c>
      <c r="F130" s="264"/>
      <c r="G130" s="265">
        <f>ROUND(E130*F130,2)</f>
        <v>0</v>
      </c>
      <c r="H130" s="264"/>
      <c r="I130" s="265">
        <f>ROUND(E130*H130,2)</f>
        <v>0</v>
      </c>
      <c r="J130" s="264"/>
      <c r="K130" s="265">
        <f>ROUND(E130*J130,2)</f>
        <v>0</v>
      </c>
      <c r="L130" s="265">
        <v>21</v>
      </c>
      <c r="M130" s="265">
        <f>G130*(1+L130/100)</f>
        <v>0</v>
      </c>
      <c r="N130" s="265">
        <v>0</v>
      </c>
      <c r="O130" s="265">
        <f>ROUND(E130*N130,2)</f>
        <v>0</v>
      </c>
      <c r="P130" s="265">
        <v>4.0000000000000001E-3</v>
      </c>
      <c r="Q130" s="265">
        <f>ROUND(E130*P130,2)</f>
        <v>0.01</v>
      </c>
      <c r="R130" s="265"/>
      <c r="S130" s="265" t="s">
        <v>230</v>
      </c>
      <c r="T130" s="266" t="s">
        <v>231</v>
      </c>
      <c r="U130" s="233">
        <v>0.17399999999999999</v>
      </c>
      <c r="V130" s="233">
        <f>ROUND(E130*U130,2)</f>
        <v>0.35</v>
      </c>
      <c r="W130" s="233"/>
      <c r="X130" s="233" t="s">
        <v>121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122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51">
        <v>26</v>
      </c>
      <c r="B131" s="252" t="s">
        <v>238</v>
      </c>
      <c r="C131" s="269" t="s">
        <v>239</v>
      </c>
      <c r="D131" s="253" t="s">
        <v>179</v>
      </c>
      <c r="E131" s="254">
        <v>5.4</v>
      </c>
      <c r="F131" s="255"/>
      <c r="G131" s="256">
        <f>ROUND(E131*F131,2)</f>
        <v>0</v>
      </c>
      <c r="H131" s="255"/>
      <c r="I131" s="256">
        <f>ROUND(E131*H131,2)</f>
        <v>0</v>
      </c>
      <c r="J131" s="255"/>
      <c r="K131" s="256">
        <f>ROUND(E131*J131,2)</f>
        <v>0</v>
      </c>
      <c r="L131" s="256">
        <v>21</v>
      </c>
      <c r="M131" s="256">
        <f>G131*(1+L131/100)</f>
        <v>0</v>
      </c>
      <c r="N131" s="256">
        <v>0</v>
      </c>
      <c r="O131" s="256">
        <f>ROUND(E131*N131,2)</f>
        <v>0</v>
      </c>
      <c r="P131" s="256">
        <v>0</v>
      </c>
      <c r="Q131" s="256">
        <f>ROUND(E131*P131,2)</f>
        <v>0</v>
      </c>
      <c r="R131" s="256"/>
      <c r="S131" s="256" t="s">
        <v>120</v>
      </c>
      <c r="T131" s="257" t="s">
        <v>120</v>
      </c>
      <c r="U131" s="233">
        <v>0.125</v>
      </c>
      <c r="V131" s="233">
        <f>ROUND(E131*U131,2)</f>
        <v>0.68</v>
      </c>
      <c r="W131" s="233"/>
      <c r="X131" s="233" t="s">
        <v>121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122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31"/>
      <c r="B132" s="232"/>
      <c r="C132" s="270" t="s">
        <v>240</v>
      </c>
      <c r="D132" s="234"/>
      <c r="E132" s="235"/>
      <c r="F132" s="233"/>
      <c r="G132" s="233"/>
      <c r="H132" s="233"/>
      <c r="I132" s="233"/>
      <c r="J132" s="233"/>
      <c r="K132" s="233"/>
      <c r="L132" s="233"/>
      <c r="M132" s="233"/>
      <c r="N132" s="233"/>
      <c r="O132" s="233"/>
      <c r="P132" s="233"/>
      <c r="Q132" s="233"/>
      <c r="R132" s="233"/>
      <c r="S132" s="233"/>
      <c r="T132" s="233"/>
      <c r="U132" s="233"/>
      <c r="V132" s="233"/>
      <c r="W132" s="233"/>
      <c r="X132" s="233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124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31"/>
      <c r="B133" s="232"/>
      <c r="C133" s="270" t="s">
        <v>241</v>
      </c>
      <c r="D133" s="234"/>
      <c r="E133" s="235">
        <v>5.4</v>
      </c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124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51">
        <v>27</v>
      </c>
      <c r="B134" s="252" t="s">
        <v>242</v>
      </c>
      <c r="C134" s="269" t="s">
        <v>243</v>
      </c>
      <c r="D134" s="253" t="s">
        <v>179</v>
      </c>
      <c r="E134" s="254">
        <v>5.4</v>
      </c>
      <c r="F134" s="255"/>
      <c r="G134" s="256">
        <f>ROUND(E134*F134,2)</f>
        <v>0</v>
      </c>
      <c r="H134" s="255"/>
      <c r="I134" s="256">
        <f>ROUND(E134*H134,2)</f>
        <v>0</v>
      </c>
      <c r="J134" s="255"/>
      <c r="K134" s="256">
        <f>ROUND(E134*J134,2)</f>
        <v>0</v>
      </c>
      <c r="L134" s="256">
        <v>21</v>
      </c>
      <c r="M134" s="256">
        <f>G134*(1+L134/100)</f>
        <v>0</v>
      </c>
      <c r="N134" s="256">
        <v>7.6000000000000004E-4</v>
      </c>
      <c r="O134" s="256">
        <f>ROUND(E134*N134,2)</f>
        <v>0</v>
      </c>
      <c r="P134" s="256">
        <v>0</v>
      </c>
      <c r="Q134" s="256">
        <f>ROUND(E134*P134,2)</f>
        <v>0</v>
      </c>
      <c r="R134" s="256"/>
      <c r="S134" s="256" t="s">
        <v>120</v>
      </c>
      <c r="T134" s="257" t="s">
        <v>120</v>
      </c>
      <c r="U134" s="233">
        <v>0.311</v>
      </c>
      <c r="V134" s="233">
        <f>ROUND(E134*U134,2)</f>
        <v>1.68</v>
      </c>
      <c r="W134" s="233"/>
      <c r="X134" s="233" t="s">
        <v>121</v>
      </c>
      <c r="Y134" s="214"/>
      <c r="Z134" s="214"/>
      <c r="AA134" s="214"/>
      <c r="AB134" s="214"/>
      <c r="AC134" s="214"/>
      <c r="AD134" s="214"/>
      <c r="AE134" s="214"/>
      <c r="AF134" s="214"/>
      <c r="AG134" s="214" t="s">
        <v>122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31"/>
      <c r="B135" s="232"/>
      <c r="C135" s="270" t="s">
        <v>240</v>
      </c>
      <c r="D135" s="234"/>
      <c r="E135" s="235"/>
      <c r="F135" s="233"/>
      <c r="G135" s="233"/>
      <c r="H135" s="233"/>
      <c r="I135" s="233"/>
      <c r="J135" s="233"/>
      <c r="K135" s="233"/>
      <c r="L135" s="233"/>
      <c r="M135" s="233"/>
      <c r="N135" s="233"/>
      <c r="O135" s="233"/>
      <c r="P135" s="233"/>
      <c r="Q135" s="233"/>
      <c r="R135" s="233"/>
      <c r="S135" s="233"/>
      <c r="T135" s="233"/>
      <c r="U135" s="233"/>
      <c r="V135" s="233"/>
      <c r="W135" s="233"/>
      <c r="X135" s="233"/>
      <c r="Y135" s="214"/>
      <c r="Z135" s="214"/>
      <c r="AA135" s="214"/>
      <c r="AB135" s="214"/>
      <c r="AC135" s="214"/>
      <c r="AD135" s="214"/>
      <c r="AE135" s="214"/>
      <c r="AF135" s="214"/>
      <c r="AG135" s="214" t="s">
        <v>124</v>
      </c>
      <c r="AH135" s="214">
        <v>0</v>
      </c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31"/>
      <c r="B136" s="232"/>
      <c r="C136" s="270" t="s">
        <v>241</v>
      </c>
      <c r="D136" s="234"/>
      <c r="E136" s="235">
        <v>5.4</v>
      </c>
      <c r="F136" s="233"/>
      <c r="G136" s="233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233"/>
      <c r="V136" s="233"/>
      <c r="W136" s="233"/>
      <c r="X136" s="233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124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51">
        <v>28</v>
      </c>
      <c r="B137" s="252" t="s">
        <v>244</v>
      </c>
      <c r="C137" s="269" t="s">
        <v>245</v>
      </c>
      <c r="D137" s="253" t="s">
        <v>225</v>
      </c>
      <c r="E137" s="254">
        <v>20</v>
      </c>
      <c r="F137" s="255"/>
      <c r="G137" s="256">
        <f>ROUND(E137*F137,2)</f>
        <v>0</v>
      </c>
      <c r="H137" s="255"/>
      <c r="I137" s="256">
        <f>ROUND(E137*H137,2)</f>
        <v>0</v>
      </c>
      <c r="J137" s="255"/>
      <c r="K137" s="256">
        <f>ROUND(E137*J137,2)</f>
        <v>0</v>
      </c>
      <c r="L137" s="256">
        <v>21</v>
      </c>
      <c r="M137" s="256">
        <f>G137*(1+L137/100)</f>
        <v>0</v>
      </c>
      <c r="N137" s="256">
        <v>0</v>
      </c>
      <c r="O137" s="256">
        <f>ROUND(E137*N137,2)</f>
        <v>0</v>
      </c>
      <c r="P137" s="256">
        <v>0</v>
      </c>
      <c r="Q137" s="256">
        <f>ROUND(E137*P137,2)</f>
        <v>0</v>
      </c>
      <c r="R137" s="256"/>
      <c r="S137" s="256" t="s">
        <v>120</v>
      </c>
      <c r="T137" s="257" t="s">
        <v>120</v>
      </c>
      <c r="U137" s="233">
        <v>1.2E-2</v>
      </c>
      <c r="V137" s="233">
        <f>ROUND(E137*U137,2)</f>
        <v>0.24</v>
      </c>
      <c r="W137" s="233"/>
      <c r="X137" s="233" t="s">
        <v>121</v>
      </c>
      <c r="Y137" s="214"/>
      <c r="Z137" s="214"/>
      <c r="AA137" s="214"/>
      <c r="AB137" s="214"/>
      <c r="AC137" s="214"/>
      <c r="AD137" s="214"/>
      <c r="AE137" s="214"/>
      <c r="AF137" s="214"/>
      <c r="AG137" s="214" t="s">
        <v>122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31"/>
      <c r="B138" s="232"/>
      <c r="C138" s="270" t="s">
        <v>246</v>
      </c>
      <c r="D138" s="234"/>
      <c r="E138" s="235"/>
      <c r="F138" s="233"/>
      <c r="G138" s="233"/>
      <c r="H138" s="233"/>
      <c r="I138" s="233"/>
      <c r="J138" s="233"/>
      <c r="K138" s="233"/>
      <c r="L138" s="233"/>
      <c r="M138" s="233"/>
      <c r="N138" s="233"/>
      <c r="O138" s="233"/>
      <c r="P138" s="233"/>
      <c r="Q138" s="233"/>
      <c r="R138" s="233"/>
      <c r="S138" s="233"/>
      <c r="T138" s="233"/>
      <c r="U138" s="233"/>
      <c r="V138" s="233"/>
      <c r="W138" s="233"/>
      <c r="X138" s="233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124</v>
      </c>
      <c r="AH138" s="214">
        <v>0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31"/>
      <c r="B139" s="232"/>
      <c r="C139" s="270" t="s">
        <v>247</v>
      </c>
      <c r="D139" s="234"/>
      <c r="E139" s="235">
        <v>20</v>
      </c>
      <c r="F139" s="233"/>
      <c r="G139" s="233"/>
      <c r="H139" s="233"/>
      <c r="I139" s="233"/>
      <c r="J139" s="233"/>
      <c r="K139" s="233"/>
      <c r="L139" s="233"/>
      <c r="M139" s="233"/>
      <c r="N139" s="233"/>
      <c r="O139" s="233"/>
      <c r="P139" s="233"/>
      <c r="Q139" s="233"/>
      <c r="R139" s="233"/>
      <c r="S139" s="233"/>
      <c r="T139" s="233"/>
      <c r="U139" s="233"/>
      <c r="V139" s="233"/>
      <c r="W139" s="233"/>
      <c r="X139" s="233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124</v>
      </c>
      <c r="AH139" s="214">
        <v>0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51">
        <v>29</v>
      </c>
      <c r="B140" s="252" t="s">
        <v>248</v>
      </c>
      <c r="C140" s="269" t="s">
        <v>249</v>
      </c>
      <c r="D140" s="253" t="s">
        <v>225</v>
      </c>
      <c r="E140" s="254">
        <v>20</v>
      </c>
      <c r="F140" s="255"/>
      <c r="G140" s="256">
        <f>ROUND(E140*F140,2)</f>
        <v>0</v>
      </c>
      <c r="H140" s="255"/>
      <c r="I140" s="256">
        <f>ROUND(E140*H140,2)</f>
        <v>0</v>
      </c>
      <c r="J140" s="255"/>
      <c r="K140" s="256">
        <f>ROUND(E140*J140,2)</f>
        <v>0</v>
      </c>
      <c r="L140" s="256">
        <v>21</v>
      </c>
      <c r="M140" s="256">
        <f>G140*(1+L140/100)</f>
        <v>0</v>
      </c>
      <c r="N140" s="256">
        <v>9.0000000000000006E-5</v>
      </c>
      <c r="O140" s="256">
        <f>ROUND(E140*N140,2)</f>
        <v>0</v>
      </c>
      <c r="P140" s="256">
        <v>0</v>
      </c>
      <c r="Q140" s="256">
        <f>ROUND(E140*P140,2)</f>
        <v>0</v>
      </c>
      <c r="R140" s="256"/>
      <c r="S140" s="256" t="s">
        <v>120</v>
      </c>
      <c r="T140" s="257" t="s">
        <v>120</v>
      </c>
      <c r="U140" s="233">
        <v>2.1999999999999999E-2</v>
      </c>
      <c r="V140" s="233">
        <f>ROUND(E140*U140,2)</f>
        <v>0.44</v>
      </c>
      <c r="W140" s="233"/>
      <c r="X140" s="233" t="s">
        <v>121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122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1"/>
      <c r="B141" s="232"/>
      <c r="C141" s="270" t="s">
        <v>246</v>
      </c>
      <c r="D141" s="234"/>
      <c r="E141" s="235"/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124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70" t="s">
        <v>247</v>
      </c>
      <c r="D142" s="234"/>
      <c r="E142" s="235">
        <v>20</v>
      </c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124</v>
      </c>
      <c r="AH142" s="214">
        <v>0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60">
        <v>30</v>
      </c>
      <c r="B143" s="261" t="s">
        <v>250</v>
      </c>
      <c r="C143" s="277" t="s">
        <v>251</v>
      </c>
      <c r="D143" s="262" t="s">
        <v>195</v>
      </c>
      <c r="E143" s="263">
        <v>2</v>
      </c>
      <c r="F143" s="264"/>
      <c r="G143" s="265">
        <f>ROUND(E143*F143,2)</f>
        <v>0</v>
      </c>
      <c r="H143" s="264"/>
      <c r="I143" s="265">
        <f>ROUND(E143*H143,2)</f>
        <v>0</v>
      </c>
      <c r="J143" s="264"/>
      <c r="K143" s="265">
        <f>ROUND(E143*J143,2)</f>
        <v>0</v>
      </c>
      <c r="L143" s="265">
        <v>21</v>
      </c>
      <c r="M143" s="265">
        <f>G143*(1+L143/100)</f>
        <v>0</v>
      </c>
      <c r="N143" s="265">
        <v>0</v>
      </c>
      <c r="O143" s="265">
        <f>ROUND(E143*N143,2)</f>
        <v>0</v>
      </c>
      <c r="P143" s="265">
        <v>4.0000000000000001E-3</v>
      </c>
      <c r="Q143" s="265">
        <f>ROUND(E143*P143,2)</f>
        <v>0.01</v>
      </c>
      <c r="R143" s="265"/>
      <c r="S143" s="265" t="s">
        <v>120</v>
      </c>
      <c r="T143" s="266" t="s">
        <v>120</v>
      </c>
      <c r="U143" s="233">
        <v>0.17399999999999999</v>
      </c>
      <c r="V143" s="233">
        <f>ROUND(E143*U143,2)</f>
        <v>0.35</v>
      </c>
      <c r="W143" s="233"/>
      <c r="X143" s="233" t="s">
        <v>121</v>
      </c>
      <c r="Y143" s="214"/>
      <c r="Z143" s="214"/>
      <c r="AA143" s="214"/>
      <c r="AB143" s="214"/>
      <c r="AC143" s="214"/>
      <c r="AD143" s="214"/>
      <c r="AE143" s="214"/>
      <c r="AF143" s="214"/>
      <c r="AG143" s="214" t="s">
        <v>122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ht="22.5" outlineLevel="1" x14ac:dyDescent="0.2">
      <c r="A144" s="251">
        <v>31</v>
      </c>
      <c r="B144" s="252" t="s">
        <v>252</v>
      </c>
      <c r="C144" s="269" t="s">
        <v>253</v>
      </c>
      <c r="D144" s="253" t="s">
        <v>195</v>
      </c>
      <c r="E144" s="254">
        <v>4</v>
      </c>
      <c r="F144" s="255"/>
      <c r="G144" s="256">
        <f>ROUND(E144*F144,2)</f>
        <v>0</v>
      </c>
      <c r="H144" s="255"/>
      <c r="I144" s="256">
        <f>ROUND(E144*H144,2)</f>
        <v>0</v>
      </c>
      <c r="J144" s="255"/>
      <c r="K144" s="256">
        <f>ROUND(E144*J144,2)</f>
        <v>0</v>
      </c>
      <c r="L144" s="256">
        <v>21</v>
      </c>
      <c r="M144" s="256">
        <f>G144*(1+L144/100)</f>
        <v>0</v>
      </c>
      <c r="N144" s="256">
        <v>0</v>
      </c>
      <c r="O144" s="256">
        <f>ROUND(E144*N144,2)</f>
        <v>0</v>
      </c>
      <c r="P144" s="256">
        <v>0</v>
      </c>
      <c r="Q144" s="256">
        <f>ROUND(E144*P144,2)</f>
        <v>0</v>
      </c>
      <c r="R144" s="256"/>
      <c r="S144" s="256" t="s">
        <v>120</v>
      </c>
      <c r="T144" s="257" t="s">
        <v>120</v>
      </c>
      <c r="U144" s="233">
        <v>0.2</v>
      </c>
      <c r="V144" s="233">
        <f>ROUND(E144*U144,2)</f>
        <v>0.8</v>
      </c>
      <c r="W144" s="233"/>
      <c r="X144" s="233" t="s">
        <v>121</v>
      </c>
      <c r="Y144" s="214"/>
      <c r="Z144" s="214"/>
      <c r="AA144" s="214"/>
      <c r="AB144" s="214"/>
      <c r="AC144" s="214"/>
      <c r="AD144" s="214"/>
      <c r="AE144" s="214"/>
      <c r="AF144" s="214"/>
      <c r="AG144" s="214" t="s">
        <v>135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 x14ac:dyDescent="0.2">
      <c r="A145" s="231"/>
      <c r="B145" s="232"/>
      <c r="C145" s="270" t="s">
        <v>254</v>
      </c>
      <c r="D145" s="234"/>
      <c r="E145" s="235"/>
      <c r="F145" s="233"/>
      <c r="G145" s="233"/>
      <c r="H145" s="233"/>
      <c r="I145" s="233"/>
      <c r="J145" s="233"/>
      <c r="K145" s="233"/>
      <c r="L145" s="233"/>
      <c r="M145" s="233"/>
      <c r="N145" s="233"/>
      <c r="O145" s="233"/>
      <c r="P145" s="233"/>
      <c r="Q145" s="233"/>
      <c r="R145" s="233"/>
      <c r="S145" s="233"/>
      <c r="T145" s="233"/>
      <c r="U145" s="233"/>
      <c r="V145" s="233"/>
      <c r="W145" s="233"/>
      <c r="X145" s="233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124</v>
      </c>
      <c r="AH145" s="214">
        <v>0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 x14ac:dyDescent="0.2">
      <c r="A146" s="231"/>
      <c r="B146" s="232"/>
      <c r="C146" s="270" t="s">
        <v>234</v>
      </c>
      <c r="D146" s="234"/>
      <c r="E146" s="235">
        <v>4</v>
      </c>
      <c r="F146" s="233"/>
      <c r="G146" s="233"/>
      <c r="H146" s="233"/>
      <c r="I146" s="233"/>
      <c r="J146" s="233"/>
      <c r="K146" s="233"/>
      <c r="L146" s="233"/>
      <c r="M146" s="233"/>
      <c r="N146" s="233"/>
      <c r="O146" s="233"/>
      <c r="P146" s="233"/>
      <c r="Q146" s="233"/>
      <c r="R146" s="233"/>
      <c r="S146" s="233"/>
      <c r="T146" s="233"/>
      <c r="U146" s="233"/>
      <c r="V146" s="233"/>
      <c r="W146" s="233"/>
      <c r="X146" s="233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124</v>
      </c>
      <c r="AH146" s="214">
        <v>0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51">
        <v>32</v>
      </c>
      <c r="B147" s="252" t="s">
        <v>255</v>
      </c>
      <c r="C147" s="269" t="s">
        <v>256</v>
      </c>
      <c r="D147" s="253" t="s">
        <v>195</v>
      </c>
      <c r="E147" s="254">
        <v>2</v>
      </c>
      <c r="F147" s="255"/>
      <c r="G147" s="256">
        <f>ROUND(E147*F147,2)</f>
        <v>0</v>
      </c>
      <c r="H147" s="255"/>
      <c r="I147" s="256">
        <f>ROUND(E147*H147,2)</f>
        <v>0</v>
      </c>
      <c r="J147" s="255"/>
      <c r="K147" s="256">
        <f>ROUND(E147*J147,2)</f>
        <v>0</v>
      </c>
      <c r="L147" s="256">
        <v>21</v>
      </c>
      <c r="M147" s="256">
        <f>G147*(1+L147/100)</f>
        <v>0</v>
      </c>
      <c r="N147" s="256">
        <v>5.1000000000000004E-3</v>
      </c>
      <c r="O147" s="256">
        <f>ROUND(E147*N147,2)</f>
        <v>0.01</v>
      </c>
      <c r="P147" s="256">
        <v>0</v>
      </c>
      <c r="Q147" s="256">
        <f>ROUND(E147*P147,2)</f>
        <v>0</v>
      </c>
      <c r="R147" s="256" t="s">
        <v>167</v>
      </c>
      <c r="S147" s="256" t="s">
        <v>120</v>
      </c>
      <c r="T147" s="257" t="s">
        <v>120</v>
      </c>
      <c r="U147" s="233">
        <v>0</v>
      </c>
      <c r="V147" s="233">
        <f>ROUND(E147*U147,2)</f>
        <v>0</v>
      </c>
      <c r="W147" s="233"/>
      <c r="X147" s="233" t="s">
        <v>168</v>
      </c>
      <c r="Y147" s="214"/>
      <c r="Z147" s="214"/>
      <c r="AA147" s="214"/>
      <c r="AB147" s="214"/>
      <c r="AC147" s="214"/>
      <c r="AD147" s="214"/>
      <c r="AE147" s="214"/>
      <c r="AF147" s="214"/>
      <c r="AG147" s="214" t="s">
        <v>257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 x14ac:dyDescent="0.2">
      <c r="A148" s="231"/>
      <c r="B148" s="232"/>
      <c r="C148" s="270" t="s">
        <v>258</v>
      </c>
      <c r="D148" s="234"/>
      <c r="E148" s="235">
        <v>2</v>
      </c>
      <c r="F148" s="233"/>
      <c r="G148" s="233"/>
      <c r="H148" s="233"/>
      <c r="I148" s="233"/>
      <c r="J148" s="233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3"/>
      <c r="V148" s="233"/>
      <c r="W148" s="233"/>
      <c r="X148" s="233"/>
      <c r="Y148" s="214"/>
      <c r="Z148" s="214"/>
      <c r="AA148" s="214"/>
      <c r="AB148" s="214"/>
      <c r="AC148" s="214"/>
      <c r="AD148" s="214"/>
      <c r="AE148" s="214"/>
      <c r="AF148" s="214"/>
      <c r="AG148" s="214" t="s">
        <v>124</v>
      </c>
      <c r="AH148" s="214">
        <v>0</v>
      </c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 x14ac:dyDescent="0.2">
      <c r="A149" s="251">
        <v>33</v>
      </c>
      <c r="B149" s="252" t="s">
        <v>259</v>
      </c>
      <c r="C149" s="269" t="s">
        <v>260</v>
      </c>
      <c r="D149" s="253" t="s">
        <v>195</v>
      </c>
      <c r="E149" s="254">
        <v>2</v>
      </c>
      <c r="F149" s="255"/>
      <c r="G149" s="256">
        <f>ROUND(E149*F149,2)</f>
        <v>0</v>
      </c>
      <c r="H149" s="255"/>
      <c r="I149" s="256">
        <f>ROUND(E149*H149,2)</f>
        <v>0</v>
      </c>
      <c r="J149" s="255"/>
      <c r="K149" s="256">
        <f>ROUND(E149*J149,2)</f>
        <v>0</v>
      </c>
      <c r="L149" s="256">
        <v>21</v>
      </c>
      <c r="M149" s="256">
        <f>G149*(1+L149/100)</f>
        <v>0</v>
      </c>
      <c r="N149" s="256">
        <v>3.0000000000000001E-3</v>
      </c>
      <c r="O149" s="256">
        <f>ROUND(E149*N149,2)</f>
        <v>0.01</v>
      </c>
      <c r="P149" s="256">
        <v>0</v>
      </c>
      <c r="Q149" s="256">
        <f>ROUND(E149*P149,2)</f>
        <v>0</v>
      </c>
      <c r="R149" s="256" t="s">
        <v>167</v>
      </c>
      <c r="S149" s="256" t="s">
        <v>120</v>
      </c>
      <c r="T149" s="257" t="s">
        <v>120</v>
      </c>
      <c r="U149" s="233">
        <v>0</v>
      </c>
      <c r="V149" s="233">
        <f>ROUND(E149*U149,2)</f>
        <v>0</v>
      </c>
      <c r="W149" s="233"/>
      <c r="X149" s="233" t="s">
        <v>168</v>
      </c>
      <c r="Y149" s="214"/>
      <c r="Z149" s="214"/>
      <c r="AA149" s="214"/>
      <c r="AB149" s="214"/>
      <c r="AC149" s="214"/>
      <c r="AD149" s="214"/>
      <c r="AE149" s="214"/>
      <c r="AF149" s="214"/>
      <c r="AG149" s="214" t="s">
        <v>257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31"/>
      <c r="B150" s="232"/>
      <c r="C150" s="270" t="s">
        <v>258</v>
      </c>
      <c r="D150" s="234"/>
      <c r="E150" s="235">
        <v>2</v>
      </c>
      <c r="F150" s="233"/>
      <c r="G150" s="233"/>
      <c r="H150" s="233"/>
      <c r="I150" s="233"/>
      <c r="J150" s="233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233"/>
      <c r="V150" s="233"/>
      <c r="W150" s="233"/>
      <c r="X150" s="233"/>
      <c r="Y150" s="214"/>
      <c r="Z150" s="214"/>
      <c r="AA150" s="214"/>
      <c r="AB150" s="214"/>
      <c r="AC150" s="214"/>
      <c r="AD150" s="214"/>
      <c r="AE150" s="214"/>
      <c r="AF150" s="214"/>
      <c r="AG150" s="214" t="s">
        <v>124</v>
      </c>
      <c r="AH150" s="214">
        <v>0</v>
      </c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ht="25.5" x14ac:dyDescent="0.2">
      <c r="A151" s="245" t="s">
        <v>115</v>
      </c>
      <c r="B151" s="246" t="s">
        <v>80</v>
      </c>
      <c r="C151" s="268" t="s">
        <v>81</v>
      </c>
      <c r="D151" s="247"/>
      <c r="E151" s="248"/>
      <c r="F151" s="249"/>
      <c r="G151" s="249">
        <f>SUMIF(AG152:AG154,"&lt;&gt;NOR",G152:G154)</f>
        <v>0</v>
      </c>
      <c r="H151" s="249"/>
      <c r="I151" s="249">
        <f>SUM(I152:I154)</f>
        <v>0</v>
      </c>
      <c r="J151" s="249"/>
      <c r="K151" s="249">
        <f>SUM(K152:K154)</f>
        <v>0</v>
      </c>
      <c r="L151" s="249"/>
      <c r="M151" s="249">
        <f>SUM(M152:M154)</f>
        <v>0</v>
      </c>
      <c r="N151" s="249"/>
      <c r="O151" s="249">
        <f>SUM(O152:O154)</f>
        <v>0</v>
      </c>
      <c r="P151" s="249"/>
      <c r="Q151" s="249">
        <f>SUM(Q152:Q154)</f>
        <v>0</v>
      </c>
      <c r="R151" s="249"/>
      <c r="S151" s="249"/>
      <c r="T151" s="250"/>
      <c r="U151" s="244"/>
      <c r="V151" s="244">
        <f>SUM(V152:V154)</f>
        <v>10.15</v>
      </c>
      <c r="W151" s="244"/>
      <c r="X151" s="244"/>
      <c r="AG151" t="s">
        <v>116</v>
      </c>
    </row>
    <row r="152" spans="1:60" outlineLevel="1" x14ac:dyDescent="0.2">
      <c r="A152" s="251">
        <v>34</v>
      </c>
      <c r="B152" s="252" t="s">
        <v>261</v>
      </c>
      <c r="C152" s="269" t="s">
        <v>262</v>
      </c>
      <c r="D152" s="253" t="s">
        <v>179</v>
      </c>
      <c r="E152" s="254">
        <v>73</v>
      </c>
      <c r="F152" s="255"/>
      <c r="G152" s="256">
        <f>ROUND(E152*F152,2)</f>
        <v>0</v>
      </c>
      <c r="H152" s="255"/>
      <c r="I152" s="256">
        <f>ROUND(E152*H152,2)</f>
        <v>0</v>
      </c>
      <c r="J152" s="255"/>
      <c r="K152" s="256">
        <f>ROUND(E152*J152,2)</f>
        <v>0</v>
      </c>
      <c r="L152" s="256">
        <v>21</v>
      </c>
      <c r="M152" s="256">
        <f>G152*(1+L152/100)</f>
        <v>0</v>
      </c>
      <c r="N152" s="256">
        <v>0</v>
      </c>
      <c r="O152" s="256">
        <f>ROUND(E152*N152,2)</f>
        <v>0</v>
      </c>
      <c r="P152" s="256">
        <v>0</v>
      </c>
      <c r="Q152" s="256">
        <f>ROUND(E152*P152,2)</f>
        <v>0</v>
      </c>
      <c r="R152" s="256"/>
      <c r="S152" s="256" t="s">
        <v>120</v>
      </c>
      <c r="T152" s="257" t="s">
        <v>120</v>
      </c>
      <c r="U152" s="233">
        <v>0.13900000000000001</v>
      </c>
      <c r="V152" s="233">
        <f>ROUND(E152*U152,2)</f>
        <v>10.15</v>
      </c>
      <c r="W152" s="233"/>
      <c r="X152" s="233" t="s">
        <v>121</v>
      </c>
      <c r="Y152" s="214"/>
      <c r="Z152" s="214"/>
      <c r="AA152" s="214"/>
      <c r="AB152" s="214"/>
      <c r="AC152" s="214"/>
      <c r="AD152" s="214"/>
      <c r="AE152" s="214"/>
      <c r="AF152" s="214"/>
      <c r="AG152" s="214" t="s">
        <v>122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ht="22.5" outlineLevel="1" x14ac:dyDescent="0.2">
      <c r="A153" s="231"/>
      <c r="B153" s="232"/>
      <c r="C153" s="272" t="s">
        <v>263</v>
      </c>
      <c r="D153" s="259"/>
      <c r="E153" s="259"/>
      <c r="F153" s="259"/>
      <c r="G153" s="259"/>
      <c r="H153" s="233"/>
      <c r="I153" s="233"/>
      <c r="J153" s="233"/>
      <c r="K153" s="233"/>
      <c r="L153" s="233"/>
      <c r="M153" s="233"/>
      <c r="N153" s="233"/>
      <c r="O153" s="233"/>
      <c r="P153" s="233"/>
      <c r="Q153" s="233"/>
      <c r="R153" s="233"/>
      <c r="S153" s="233"/>
      <c r="T153" s="233"/>
      <c r="U153" s="233"/>
      <c r="V153" s="233"/>
      <c r="W153" s="233"/>
      <c r="X153" s="233"/>
      <c r="Y153" s="214"/>
      <c r="Z153" s="214"/>
      <c r="AA153" s="214"/>
      <c r="AB153" s="214"/>
      <c r="AC153" s="214"/>
      <c r="AD153" s="214"/>
      <c r="AE153" s="214"/>
      <c r="AF153" s="214"/>
      <c r="AG153" s="214" t="s">
        <v>145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58" t="str">
        <f>C153</f>
        <v>Položka je určena pro vyčištění ostatních objektů (např. kanálů, zásobníků, kůlen apod.) - vynesení zbytků stavebního rumu, kropení a 2 x zametení podlah, oprášení stěn a výplní otvorů.</v>
      </c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31"/>
      <c r="B154" s="232"/>
      <c r="C154" s="270" t="s">
        <v>264</v>
      </c>
      <c r="D154" s="234"/>
      <c r="E154" s="235">
        <v>73</v>
      </c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33"/>
      <c r="Q154" s="233"/>
      <c r="R154" s="233"/>
      <c r="S154" s="233"/>
      <c r="T154" s="233"/>
      <c r="U154" s="233"/>
      <c r="V154" s="233"/>
      <c r="W154" s="233"/>
      <c r="X154" s="233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124</v>
      </c>
      <c r="AH154" s="214">
        <v>0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x14ac:dyDescent="0.2">
      <c r="A155" s="245" t="s">
        <v>115</v>
      </c>
      <c r="B155" s="246" t="s">
        <v>82</v>
      </c>
      <c r="C155" s="268" t="s">
        <v>83</v>
      </c>
      <c r="D155" s="247"/>
      <c r="E155" s="248"/>
      <c r="F155" s="249"/>
      <c r="G155" s="249">
        <f>SUMIF(AG156:AG156,"&lt;&gt;NOR",G156:G156)</f>
        <v>0</v>
      </c>
      <c r="H155" s="249"/>
      <c r="I155" s="249">
        <f>SUM(I156:I156)</f>
        <v>0</v>
      </c>
      <c r="J155" s="249"/>
      <c r="K155" s="249">
        <f>SUM(K156:K156)</f>
        <v>0</v>
      </c>
      <c r="L155" s="249"/>
      <c r="M155" s="249">
        <f>SUM(M156:M156)</f>
        <v>0</v>
      </c>
      <c r="N155" s="249"/>
      <c r="O155" s="249">
        <f>SUM(O156:O156)</f>
        <v>0</v>
      </c>
      <c r="P155" s="249"/>
      <c r="Q155" s="249">
        <f>SUM(Q156:Q156)</f>
        <v>0</v>
      </c>
      <c r="R155" s="249"/>
      <c r="S155" s="249"/>
      <c r="T155" s="250"/>
      <c r="U155" s="244"/>
      <c r="V155" s="244">
        <f>SUM(V156:V156)</f>
        <v>1.86</v>
      </c>
      <c r="W155" s="244"/>
      <c r="X155" s="244"/>
      <c r="AG155" t="s">
        <v>116</v>
      </c>
    </row>
    <row r="156" spans="1:60" outlineLevel="1" x14ac:dyDescent="0.2">
      <c r="A156" s="251">
        <v>35</v>
      </c>
      <c r="B156" s="252" t="s">
        <v>265</v>
      </c>
      <c r="C156" s="269" t="s">
        <v>266</v>
      </c>
      <c r="D156" s="253" t="s">
        <v>166</v>
      </c>
      <c r="E156" s="254">
        <v>4.7764100000000003</v>
      </c>
      <c r="F156" s="255"/>
      <c r="G156" s="256">
        <f>ROUND(E156*F156,2)</f>
        <v>0</v>
      </c>
      <c r="H156" s="255"/>
      <c r="I156" s="256">
        <f>ROUND(E156*H156,2)</f>
        <v>0</v>
      </c>
      <c r="J156" s="255"/>
      <c r="K156" s="256">
        <f>ROUND(E156*J156,2)</f>
        <v>0</v>
      </c>
      <c r="L156" s="256">
        <v>21</v>
      </c>
      <c r="M156" s="256">
        <f>G156*(1+L156/100)</f>
        <v>0</v>
      </c>
      <c r="N156" s="256">
        <v>0</v>
      </c>
      <c r="O156" s="256">
        <f>ROUND(E156*N156,2)</f>
        <v>0</v>
      </c>
      <c r="P156" s="256">
        <v>0</v>
      </c>
      <c r="Q156" s="256">
        <f>ROUND(E156*P156,2)</f>
        <v>0</v>
      </c>
      <c r="R156" s="256"/>
      <c r="S156" s="256" t="s">
        <v>120</v>
      </c>
      <c r="T156" s="257" t="s">
        <v>120</v>
      </c>
      <c r="U156" s="233">
        <v>0.39</v>
      </c>
      <c r="V156" s="233">
        <f>ROUND(E156*U156,2)</f>
        <v>1.86</v>
      </c>
      <c r="W156" s="233"/>
      <c r="X156" s="233" t="s">
        <v>267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268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x14ac:dyDescent="0.2">
      <c r="A157" s="3"/>
      <c r="B157" s="4"/>
      <c r="C157" s="278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AE157">
        <v>15</v>
      </c>
      <c r="AF157">
        <v>21</v>
      </c>
      <c r="AG157" t="s">
        <v>102</v>
      </c>
    </row>
    <row r="158" spans="1:60" x14ac:dyDescent="0.2">
      <c r="A158" s="217"/>
      <c r="B158" s="218" t="s">
        <v>31</v>
      </c>
      <c r="C158" s="279"/>
      <c r="D158" s="219"/>
      <c r="E158" s="220"/>
      <c r="F158" s="220"/>
      <c r="G158" s="267">
        <f>G8+G83+G106+G129+G151+G155</f>
        <v>0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AE158">
        <f>SUMIF(L7:L156,AE157,G7:G156)</f>
        <v>0</v>
      </c>
      <c r="AF158">
        <f>SUMIF(L7:L156,AF157,G7:G156)</f>
        <v>0</v>
      </c>
      <c r="AG158" t="s">
        <v>269</v>
      </c>
    </row>
    <row r="159" spans="1:60" x14ac:dyDescent="0.2">
      <c r="A159" s="3"/>
      <c r="B159" s="4"/>
      <c r="C159" s="278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60" x14ac:dyDescent="0.2">
      <c r="A160" s="3"/>
      <c r="B160" s="4"/>
      <c r="C160" s="278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33" x14ac:dyDescent="0.2">
      <c r="A161" s="221" t="s">
        <v>270</v>
      </c>
      <c r="B161" s="221"/>
      <c r="C161" s="280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33" x14ac:dyDescent="0.2">
      <c r="A162" s="222"/>
      <c r="B162" s="223"/>
      <c r="C162" s="281"/>
      <c r="D162" s="223"/>
      <c r="E162" s="223"/>
      <c r="F162" s="223"/>
      <c r="G162" s="22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AG162" t="s">
        <v>271</v>
      </c>
    </row>
    <row r="163" spans="1:33" x14ac:dyDescent="0.2">
      <c r="A163" s="225"/>
      <c r="B163" s="226"/>
      <c r="C163" s="282"/>
      <c r="D163" s="226"/>
      <c r="E163" s="226"/>
      <c r="F163" s="226"/>
      <c r="G163" s="227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33" x14ac:dyDescent="0.2">
      <c r="A164" s="225"/>
      <c r="B164" s="226"/>
      <c r="C164" s="282"/>
      <c r="D164" s="226"/>
      <c r="E164" s="226"/>
      <c r="F164" s="226"/>
      <c r="G164" s="227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33" x14ac:dyDescent="0.2">
      <c r="A165" s="225"/>
      <c r="B165" s="226"/>
      <c r="C165" s="282"/>
      <c r="D165" s="226"/>
      <c r="E165" s="226"/>
      <c r="F165" s="226"/>
      <c r="G165" s="227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33" x14ac:dyDescent="0.2">
      <c r="A166" s="228"/>
      <c r="B166" s="229"/>
      <c r="C166" s="283"/>
      <c r="D166" s="229"/>
      <c r="E166" s="229"/>
      <c r="F166" s="229"/>
      <c r="G166" s="230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33" x14ac:dyDescent="0.2">
      <c r="A167" s="3"/>
      <c r="B167" s="4"/>
      <c r="C167" s="278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33" x14ac:dyDescent="0.2">
      <c r="C168" s="284"/>
      <c r="D168" s="10"/>
      <c r="AG168" t="s">
        <v>272</v>
      </c>
    </row>
    <row r="169" spans="1:33" x14ac:dyDescent="0.2">
      <c r="D169" s="10"/>
    </row>
    <row r="170" spans="1:33" x14ac:dyDescent="0.2">
      <c r="D170" s="10"/>
    </row>
    <row r="171" spans="1:33" x14ac:dyDescent="0.2">
      <c r="D171" s="10"/>
    </row>
    <row r="172" spans="1:33" x14ac:dyDescent="0.2">
      <c r="D172" s="10"/>
    </row>
    <row r="173" spans="1:33" x14ac:dyDescent="0.2">
      <c r="D173" s="10"/>
    </row>
    <row r="174" spans="1:33" x14ac:dyDescent="0.2">
      <c r="D174" s="10"/>
    </row>
    <row r="175" spans="1:33" x14ac:dyDescent="0.2">
      <c r="D175" s="10"/>
    </row>
    <row r="176" spans="1:33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3">
    <mergeCell ref="C99:G99"/>
    <mergeCell ref="C126:G126"/>
    <mergeCell ref="C153:G153"/>
    <mergeCell ref="A1:G1"/>
    <mergeCell ref="C2:G2"/>
    <mergeCell ref="C3:G3"/>
    <mergeCell ref="C4:G4"/>
    <mergeCell ref="A161:C161"/>
    <mergeCell ref="A162:G166"/>
    <mergeCell ref="C30:G30"/>
    <mergeCell ref="C50:G50"/>
    <mergeCell ref="C87:G87"/>
    <mergeCell ref="C94:G9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5DE0D-306E-47A4-96CC-FA8370741DE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56</v>
      </c>
      <c r="C4" s="206" t="s">
        <v>57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72</v>
      </c>
      <c r="C8" s="268" t="s">
        <v>73</v>
      </c>
      <c r="D8" s="247"/>
      <c r="E8" s="248"/>
      <c r="F8" s="249"/>
      <c r="G8" s="249">
        <f>SUMIF(AG9:AG91,"&lt;&gt;NOR",G9:G91)</f>
        <v>0</v>
      </c>
      <c r="H8" s="249"/>
      <c r="I8" s="249">
        <f>SUM(I9:I91)</f>
        <v>0</v>
      </c>
      <c r="J8" s="249"/>
      <c r="K8" s="249">
        <f>SUM(K9:K91)</f>
        <v>0</v>
      </c>
      <c r="L8" s="249"/>
      <c r="M8" s="249">
        <f>SUM(M9:M91)</f>
        <v>0</v>
      </c>
      <c r="N8" s="249"/>
      <c r="O8" s="249">
        <f>SUM(O9:O91)</f>
        <v>1.39</v>
      </c>
      <c r="P8" s="249"/>
      <c r="Q8" s="249">
        <f>SUM(Q9:Q91)</f>
        <v>4.42</v>
      </c>
      <c r="R8" s="249"/>
      <c r="S8" s="249"/>
      <c r="T8" s="250"/>
      <c r="U8" s="244"/>
      <c r="V8" s="244">
        <f>SUM(V9:V91)</f>
        <v>24.420000000000005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117</v>
      </c>
      <c r="C9" s="269" t="s">
        <v>118</v>
      </c>
      <c r="D9" s="253" t="s">
        <v>119</v>
      </c>
      <c r="E9" s="254">
        <v>2.52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120</v>
      </c>
      <c r="U9" s="233">
        <v>4.6550000000000002</v>
      </c>
      <c r="V9" s="233">
        <f>ROUND(E9*U9,2)</f>
        <v>11.73</v>
      </c>
      <c r="W9" s="233"/>
      <c r="X9" s="233" t="s">
        <v>121</v>
      </c>
      <c r="Y9" s="214"/>
      <c r="Z9" s="214"/>
      <c r="AA9" s="214"/>
      <c r="AB9" s="214"/>
      <c r="AC9" s="214"/>
      <c r="AD9" s="214"/>
      <c r="AE9" s="214"/>
      <c r="AF9" s="214"/>
      <c r="AG9" s="214" t="s">
        <v>135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0" t="s">
        <v>273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124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70" t="s">
        <v>274</v>
      </c>
      <c r="D11" s="234"/>
      <c r="E11" s="235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124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70" t="s">
        <v>275</v>
      </c>
      <c r="D12" s="234"/>
      <c r="E12" s="235">
        <v>2.52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124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22.5" outlineLevel="1" x14ac:dyDescent="0.2">
      <c r="A13" s="251">
        <v>2</v>
      </c>
      <c r="B13" s="252" t="s">
        <v>133</v>
      </c>
      <c r="C13" s="269" t="s">
        <v>134</v>
      </c>
      <c r="D13" s="253" t="s">
        <v>119</v>
      </c>
      <c r="E13" s="254">
        <v>4.62</v>
      </c>
      <c r="F13" s="255"/>
      <c r="G13" s="256">
        <f>ROUND(E13*F13,2)</f>
        <v>0</v>
      </c>
      <c r="H13" s="255"/>
      <c r="I13" s="256">
        <f>ROUND(E13*H13,2)</f>
        <v>0</v>
      </c>
      <c r="J13" s="255"/>
      <c r="K13" s="256">
        <f>ROUND(E13*J13,2)</f>
        <v>0</v>
      </c>
      <c r="L13" s="256">
        <v>21</v>
      </c>
      <c r="M13" s="256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6"/>
      <c r="S13" s="256" t="s">
        <v>120</v>
      </c>
      <c r="T13" s="257" t="s">
        <v>120</v>
      </c>
      <c r="U13" s="233">
        <v>0.66800000000000004</v>
      </c>
      <c r="V13" s="233">
        <f>ROUND(E13*U13,2)</f>
        <v>3.09</v>
      </c>
      <c r="W13" s="233"/>
      <c r="X13" s="233" t="s">
        <v>121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135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70" t="s">
        <v>136</v>
      </c>
      <c r="D14" s="234"/>
      <c r="E14" s="235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124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1"/>
      <c r="B15" s="232"/>
      <c r="C15" s="270" t="s">
        <v>276</v>
      </c>
      <c r="D15" s="234"/>
      <c r="E15" s="235">
        <v>2.52</v>
      </c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14"/>
      <c r="Z15" s="214"/>
      <c r="AA15" s="214"/>
      <c r="AB15" s="214"/>
      <c r="AC15" s="214"/>
      <c r="AD15" s="214"/>
      <c r="AE15" s="214"/>
      <c r="AF15" s="214"/>
      <c r="AG15" s="214" t="s">
        <v>124</v>
      </c>
      <c r="AH15" s="214">
        <v>5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71" t="s">
        <v>128</v>
      </c>
      <c r="D16" s="236"/>
      <c r="E16" s="237">
        <v>2.52</v>
      </c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124</v>
      </c>
      <c r="AH16" s="214">
        <v>1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70" t="s">
        <v>277</v>
      </c>
      <c r="D17" s="234"/>
      <c r="E17" s="235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124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70" t="s">
        <v>278</v>
      </c>
      <c r="D18" s="234"/>
      <c r="E18" s="235">
        <v>2.8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124</v>
      </c>
      <c r="AH18" s="214">
        <v>5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70" t="s">
        <v>279</v>
      </c>
      <c r="D19" s="234"/>
      <c r="E19" s="235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124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70" t="s">
        <v>280</v>
      </c>
      <c r="D20" s="234"/>
      <c r="E20" s="235">
        <v>-0.7</v>
      </c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124</v>
      </c>
      <c r="AH20" s="214">
        <v>5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71" t="s">
        <v>128</v>
      </c>
      <c r="D21" s="236"/>
      <c r="E21" s="237">
        <v>2.1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124</v>
      </c>
      <c r="AH21" s="214">
        <v>1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51">
        <v>3</v>
      </c>
      <c r="B22" s="252" t="s">
        <v>138</v>
      </c>
      <c r="C22" s="269" t="s">
        <v>139</v>
      </c>
      <c r="D22" s="253" t="s">
        <v>119</v>
      </c>
      <c r="E22" s="254">
        <v>4.62</v>
      </c>
      <c r="F22" s="255"/>
      <c r="G22" s="256">
        <f>ROUND(E22*F22,2)</f>
        <v>0</v>
      </c>
      <c r="H22" s="255"/>
      <c r="I22" s="256">
        <f>ROUND(E22*H22,2)</f>
        <v>0</v>
      </c>
      <c r="J22" s="255"/>
      <c r="K22" s="256">
        <f>ROUND(E22*J22,2)</f>
        <v>0</v>
      </c>
      <c r="L22" s="256">
        <v>21</v>
      </c>
      <c r="M22" s="256">
        <f>G22*(1+L22/100)</f>
        <v>0</v>
      </c>
      <c r="N22" s="256">
        <v>0</v>
      </c>
      <c r="O22" s="256">
        <f>ROUND(E22*N22,2)</f>
        <v>0</v>
      </c>
      <c r="P22" s="256">
        <v>0</v>
      </c>
      <c r="Q22" s="256">
        <f>ROUND(E22*P22,2)</f>
        <v>0</v>
      </c>
      <c r="R22" s="256"/>
      <c r="S22" s="256" t="s">
        <v>120</v>
      </c>
      <c r="T22" s="257" t="s">
        <v>120</v>
      </c>
      <c r="U22" s="233">
        <v>0.59099999999999997</v>
      </c>
      <c r="V22" s="233">
        <f>ROUND(E22*U22,2)</f>
        <v>2.73</v>
      </c>
      <c r="W22" s="233"/>
      <c r="X22" s="233" t="s">
        <v>121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135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70" t="s">
        <v>136</v>
      </c>
      <c r="D23" s="234"/>
      <c r="E23" s="235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124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70" t="s">
        <v>276</v>
      </c>
      <c r="D24" s="234"/>
      <c r="E24" s="235">
        <v>2.52</v>
      </c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124</v>
      </c>
      <c r="AH24" s="214">
        <v>5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71" t="s">
        <v>128</v>
      </c>
      <c r="D25" s="236"/>
      <c r="E25" s="237">
        <v>2.52</v>
      </c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124</v>
      </c>
      <c r="AH25" s="214">
        <v>1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70" t="s">
        <v>277</v>
      </c>
      <c r="D26" s="234"/>
      <c r="E26" s="235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124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70" t="s">
        <v>278</v>
      </c>
      <c r="D27" s="234"/>
      <c r="E27" s="235">
        <v>2.8</v>
      </c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124</v>
      </c>
      <c r="AH27" s="214">
        <v>5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70" t="s">
        <v>279</v>
      </c>
      <c r="D28" s="234"/>
      <c r="E28" s="235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124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70" t="s">
        <v>280</v>
      </c>
      <c r="D29" s="234"/>
      <c r="E29" s="235">
        <v>-0.7</v>
      </c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124</v>
      </c>
      <c r="AH29" s="214">
        <v>5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71" t="s">
        <v>128</v>
      </c>
      <c r="D30" s="236"/>
      <c r="E30" s="237">
        <v>2.1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124</v>
      </c>
      <c r="AH30" s="214">
        <v>1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51">
        <v>4</v>
      </c>
      <c r="B31" s="252" t="s">
        <v>140</v>
      </c>
      <c r="C31" s="269" t="s">
        <v>141</v>
      </c>
      <c r="D31" s="253" t="s">
        <v>119</v>
      </c>
      <c r="E31" s="254">
        <v>2.52</v>
      </c>
      <c r="F31" s="255"/>
      <c r="G31" s="256">
        <f>ROUND(E31*F31,2)</f>
        <v>0</v>
      </c>
      <c r="H31" s="255"/>
      <c r="I31" s="256">
        <f>ROUND(E31*H31,2)</f>
        <v>0</v>
      </c>
      <c r="J31" s="255"/>
      <c r="K31" s="256">
        <f>ROUND(E31*J31,2)</f>
        <v>0</v>
      </c>
      <c r="L31" s="256">
        <v>21</v>
      </c>
      <c r="M31" s="256">
        <f>G31*(1+L31/100)</f>
        <v>0</v>
      </c>
      <c r="N31" s="256">
        <v>0</v>
      </c>
      <c r="O31" s="256">
        <f>ROUND(E31*N31,2)</f>
        <v>0</v>
      </c>
      <c r="P31" s="256">
        <v>0</v>
      </c>
      <c r="Q31" s="256">
        <f>ROUND(E31*P31,2)</f>
        <v>0</v>
      </c>
      <c r="R31" s="256"/>
      <c r="S31" s="256" t="s">
        <v>120</v>
      </c>
      <c r="T31" s="257" t="s">
        <v>120</v>
      </c>
      <c r="U31" s="233">
        <v>0.65200000000000002</v>
      </c>
      <c r="V31" s="233">
        <f>ROUND(E31*U31,2)</f>
        <v>1.64</v>
      </c>
      <c r="W31" s="233"/>
      <c r="X31" s="233" t="s">
        <v>121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135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70" t="s">
        <v>136</v>
      </c>
      <c r="D32" s="234"/>
      <c r="E32" s="235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124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70" t="s">
        <v>276</v>
      </c>
      <c r="D33" s="234"/>
      <c r="E33" s="235">
        <v>2.52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124</v>
      </c>
      <c r="AH33" s="214">
        <v>5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71" t="s">
        <v>128</v>
      </c>
      <c r="D34" s="236"/>
      <c r="E34" s="237">
        <v>2.52</v>
      </c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124</v>
      </c>
      <c r="AH34" s="214">
        <v>1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51">
        <v>5</v>
      </c>
      <c r="B35" s="252" t="s">
        <v>157</v>
      </c>
      <c r="C35" s="269" t="s">
        <v>158</v>
      </c>
      <c r="D35" s="253" t="s">
        <v>119</v>
      </c>
      <c r="E35" s="254">
        <v>2.8</v>
      </c>
      <c r="F35" s="255"/>
      <c r="G35" s="256">
        <f>ROUND(E35*F35,2)</f>
        <v>0</v>
      </c>
      <c r="H35" s="255"/>
      <c r="I35" s="256">
        <f>ROUND(E35*H35,2)</f>
        <v>0</v>
      </c>
      <c r="J35" s="255"/>
      <c r="K35" s="256">
        <f>ROUND(E35*J35,2)</f>
        <v>0</v>
      </c>
      <c r="L35" s="256">
        <v>21</v>
      </c>
      <c r="M35" s="256">
        <f>G35*(1+L35/100)</f>
        <v>0</v>
      </c>
      <c r="N35" s="256">
        <v>0</v>
      </c>
      <c r="O35" s="256">
        <f>ROUND(E35*N35,2)</f>
        <v>0</v>
      </c>
      <c r="P35" s="256">
        <v>0</v>
      </c>
      <c r="Q35" s="256">
        <f>ROUND(E35*P35,2)</f>
        <v>0</v>
      </c>
      <c r="R35" s="256"/>
      <c r="S35" s="256" t="s">
        <v>120</v>
      </c>
      <c r="T35" s="257" t="s">
        <v>120</v>
      </c>
      <c r="U35" s="233">
        <v>0.20200000000000001</v>
      </c>
      <c r="V35" s="233">
        <f>ROUND(E35*U35,2)</f>
        <v>0.56999999999999995</v>
      </c>
      <c r="W35" s="233"/>
      <c r="X35" s="233" t="s">
        <v>121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135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72" t="s">
        <v>281</v>
      </c>
      <c r="D36" s="259"/>
      <c r="E36" s="259"/>
      <c r="F36" s="259"/>
      <c r="G36" s="259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145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70" t="s">
        <v>273</v>
      </c>
      <c r="D37" s="234"/>
      <c r="E37" s="235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124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70" t="s">
        <v>274</v>
      </c>
      <c r="D38" s="234"/>
      <c r="E38" s="235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124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70" t="s">
        <v>282</v>
      </c>
      <c r="D39" s="234"/>
      <c r="E39" s="235">
        <v>2.1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124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1"/>
      <c r="B40" s="232"/>
      <c r="C40" s="271" t="s">
        <v>128</v>
      </c>
      <c r="D40" s="236"/>
      <c r="E40" s="237">
        <v>2.1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124</v>
      </c>
      <c r="AH40" s="214">
        <v>1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31"/>
      <c r="B41" s="232"/>
      <c r="C41" s="270" t="s">
        <v>283</v>
      </c>
      <c r="D41" s="234"/>
      <c r="E41" s="235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14"/>
      <c r="Z41" s="214"/>
      <c r="AA41" s="214"/>
      <c r="AB41" s="214"/>
      <c r="AC41" s="214"/>
      <c r="AD41" s="214"/>
      <c r="AE41" s="214"/>
      <c r="AF41" s="214"/>
      <c r="AG41" s="214" t="s">
        <v>124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70" t="s">
        <v>284</v>
      </c>
      <c r="D42" s="234"/>
      <c r="E42" s="235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124</v>
      </c>
      <c r="AH42" s="214">
        <v>0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70" t="s">
        <v>285</v>
      </c>
      <c r="D43" s="234"/>
      <c r="E43" s="235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124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70" t="s">
        <v>274</v>
      </c>
      <c r="D44" s="234"/>
      <c r="E44" s="235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124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70" t="s">
        <v>286</v>
      </c>
      <c r="D45" s="234"/>
      <c r="E45" s="235">
        <v>0.7</v>
      </c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124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71" t="s">
        <v>128</v>
      </c>
      <c r="D46" s="236"/>
      <c r="E46" s="237">
        <v>0.7</v>
      </c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124</v>
      </c>
      <c r="AH46" s="214">
        <v>1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ht="22.5" outlineLevel="1" x14ac:dyDescent="0.2">
      <c r="A47" s="251">
        <v>6</v>
      </c>
      <c r="B47" s="252" t="s">
        <v>146</v>
      </c>
      <c r="C47" s="269" t="s">
        <v>147</v>
      </c>
      <c r="D47" s="253" t="s">
        <v>119</v>
      </c>
      <c r="E47" s="254">
        <v>0.7</v>
      </c>
      <c r="F47" s="255"/>
      <c r="G47" s="256">
        <f>ROUND(E47*F47,2)</f>
        <v>0</v>
      </c>
      <c r="H47" s="255"/>
      <c r="I47" s="256">
        <f>ROUND(E47*H47,2)</f>
        <v>0</v>
      </c>
      <c r="J47" s="255"/>
      <c r="K47" s="256">
        <f>ROUND(E47*J47,2)</f>
        <v>0</v>
      </c>
      <c r="L47" s="256">
        <v>21</v>
      </c>
      <c r="M47" s="256">
        <f>G47*(1+L47/100)</f>
        <v>0</v>
      </c>
      <c r="N47" s="256">
        <v>0</v>
      </c>
      <c r="O47" s="256">
        <f>ROUND(E47*N47,2)</f>
        <v>0</v>
      </c>
      <c r="P47" s="256">
        <v>0</v>
      </c>
      <c r="Q47" s="256">
        <f>ROUND(E47*P47,2)</f>
        <v>0</v>
      </c>
      <c r="R47" s="256"/>
      <c r="S47" s="256" t="s">
        <v>120</v>
      </c>
      <c r="T47" s="257" t="s">
        <v>120</v>
      </c>
      <c r="U47" s="233">
        <v>1.0999999999999999E-2</v>
      </c>
      <c r="V47" s="233">
        <f>ROUND(E47*U47,2)</f>
        <v>0.01</v>
      </c>
      <c r="W47" s="233"/>
      <c r="X47" s="233" t="s">
        <v>121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135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70" t="s">
        <v>283</v>
      </c>
      <c r="D48" s="234"/>
      <c r="E48" s="235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124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70" t="s">
        <v>284</v>
      </c>
      <c r="D49" s="234"/>
      <c r="E49" s="235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124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70" t="s">
        <v>285</v>
      </c>
      <c r="D50" s="234"/>
      <c r="E50" s="235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124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70" t="s">
        <v>274</v>
      </c>
      <c r="D51" s="234"/>
      <c r="E51" s="235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124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70" t="s">
        <v>286</v>
      </c>
      <c r="D52" s="234"/>
      <c r="E52" s="235">
        <v>0.7</v>
      </c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124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71" t="s">
        <v>128</v>
      </c>
      <c r="D53" s="236"/>
      <c r="E53" s="237">
        <v>0.7</v>
      </c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124</v>
      </c>
      <c r="AH53" s="214">
        <v>1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51">
        <v>7</v>
      </c>
      <c r="B54" s="252" t="s">
        <v>150</v>
      </c>
      <c r="C54" s="269" t="s">
        <v>151</v>
      </c>
      <c r="D54" s="253" t="s">
        <v>119</v>
      </c>
      <c r="E54" s="254">
        <v>7</v>
      </c>
      <c r="F54" s="255"/>
      <c r="G54" s="256">
        <f>ROUND(E54*F54,2)</f>
        <v>0</v>
      </c>
      <c r="H54" s="255"/>
      <c r="I54" s="256">
        <f>ROUND(E54*H54,2)</f>
        <v>0</v>
      </c>
      <c r="J54" s="255"/>
      <c r="K54" s="256">
        <f>ROUND(E54*J54,2)</f>
        <v>0</v>
      </c>
      <c r="L54" s="256">
        <v>21</v>
      </c>
      <c r="M54" s="256">
        <f>G54*(1+L54/100)</f>
        <v>0</v>
      </c>
      <c r="N54" s="256">
        <v>0</v>
      </c>
      <c r="O54" s="256">
        <f>ROUND(E54*N54,2)</f>
        <v>0</v>
      </c>
      <c r="P54" s="256">
        <v>0</v>
      </c>
      <c r="Q54" s="256">
        <f>ROUND(E54*P54,2)</f>
        <v>0</v>
      </c>
      <c r="R54" s="256"/>
      <c r="S54" s="256" t="s">
        <v>120</v>
      </c>
      <c r="T54" s="257" t="s">
        <v>120</v>
      </c>
      <c r="U54" s="233">
        <v>0</v>
      </c>
      <c r="V54" s="233">
        <f>ROUND(E54*U54,2)</f>
        <v>0</v>
      </c>
      <c r="W54" s="233"/>
      <c r="X54" s="233" t="s">
        <v>121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135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70" t="s">
        <v>152</v>
      </c>
      <c r="D55" s="234"/>
      <c r="E55" s="235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124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70" t="s">
        <v>287</v>
      </c>
      <c r="D56" s="234"/>
      <c r="E56" s="235">
        <v>0.7</v>
      </c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124</v>
      </c>
      <c r="AH56" s="214">
        <v>5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71" t="s">
        <v>128</v>
      </c>
      <c r="D57" s="236"/>
      <c r="E57" s="237">
        <v>0.7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124</v>
      </c>
      <c r="AH57" s="214">
        <v>1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73" t="s">
        <v>154</v>
      </c>
      <c r="D58" s="238"/>
      <c r="E58" s="239">
        <v>6.3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124</v>
      </c>
      <c r="AH58" s="214">
        <v>4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51">
        <v>8</v>
      </c>
      <c r="B59" s="252" t="s">
        <v>155</v>
      </c>
      <c r="C59" s="269" t="s">
        <v>156</v>
      </c>
      <c r="D59" s="253" t="s">
        <v>119</v>
      </c>
      <c r="E59" s="254">
        <v>0.7</v>
      </c>
      <c r="F59" s="255"/>
      <c r="G59" s="256">
        <f>ROUND(E59*F59,2)</f>
        <v>0</v>
      </c>
      <c r="H59" s="255"/>
      <c r="I59" s="256">
        <f>ROUND(E59*H59,2)</f>
        <v>0</v>
      </c>
      <c r="J59" s="255"/>
      <c r="K59" s="256">
        <f>ROUND(E59*J59,2)</f>
        <v>0</v>
      </c>
      <c r="L59" s="256">
        <v>21</v>
      </c>
      <c r="M59" s="256">
        <f>G59*(1+L59/100)</f>
        <v>0</v>
      </c>
      <c r="N59" s="256">
        <v>0</v>
      </c>
      <c r="O59" s="256">
        <f>ROUND(E59*N59,2)</f>
        <v>0</v>
      </c>
      <c r="P59" s="256">
        <v>0</v>
      </c>
      <c r="Q59" s="256">
        <f>ROUND(E59*P59,2)</f>
        <v>0</v>
      </c>
      <c r="R59" s="256"/>
      <c r="S59" s="256" t="s">
        <v>120</v>
      </c>
      <c r="T59" s="257" t="s">
        <v>120</v>
      </c>
      <c r="U59" s="233">
        <v>0</v>
      </c>
      <c r="V59" s="233">
        <f>ROUND(E59*U59,2)</f>
        <v>0</v>
      </c>
      <c r="W59" s="233"/>
      <c r="X59" s="233" t="s">
        <v>121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135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70" t="s">
        <v>152</v>
      </c>
      <c r="D60" s="234"/>
      <c r="E60" s="235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124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70" t="s">
        <v>287</v>
      </c>
      <c r="D61" s="234"/>
      <c r="E61" s="235">
        <v>0.7</v>
      </c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124</v>
      </c>
      <c r="AH61" s="214">
        <v>5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71" t="s">
        <v>128</v>
      </c>
      <c r="D62" s="236"/>
      <c r="E62" s="237">
        <v>0.7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124</v>
      </c>
      <c r="AH62" s="214">
        <v>1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51">
        <v>9</v>
      </c>
      <c r="B63" s="252" t="s">
        <v>288</v>
      </c>
      <c r="C63" s="269" t="s">
        <v>289</v>
      </c>
      <c r="D63" s="253" t="s">
        <v>166</v>
      </c>
      <c r="E63" s="254">
        <v>1.3859999999999999</v>
      </c>
      <c r="F63" s="255"/>
      <c r="G63" s="256">
        <f>ROUND(E63*F63,2)</f>
        <v>0</v>
      </c>
      <c r="H63" s="255"/>
      <c r="I63" s="256">
        <f>ROUND(E63*H63,2)</f>
        <v>0</v>
      </c>
      <c r="J63" s="255"/>
      <c r="K63" s="256">
        <f>ROUND(E63*J63,2)</f>
        <v>0</v>
      </c>
      <c r="L63" s="256">
        <v>21</v>
      </c>
      <c r="M63" s="256">
        <f>G63*(1+L63/100)</f>
        <v>0</v>
      </c>
      <c r="N63" s="256">
        <v>1</v>
      </c>
      <c r="O63" s="256">
        <f>ROUND(E63*N63,2)</f>
        <v>1.39</v>
      </c>
      <c r="P63" s="256">
        <v>0</v>
      </c>
      <c r="Q63" s="256">
        <f>ROUND(E63*P63,2)</f>
        <v>0</v>
      </c>
      <c r="R63" s="256" t="s">
        <v>167</v>
      </c>
      <c r="S63" s="256" t="s">
        <v>120</v>
      </c>
      <c r="T63" s="257" t="s">
        <v>120</v>
      </c>
      <c r="U63" s="233">
        <v>0</v>
      </c>
      <c r="V63" s="233">
        <f>ROUND(E63*U63,2)</f>
        <v>0</v>
      </c>
      <c r="W63" s="233"/>
      <c r="X63" s="233" t="s">
        <v>168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169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31"/>
      <c r="B64" s="232"/>
      <c r="C64" s="274" t="s">
        <v>170</v>
      </c>
      <c r="D64" s="240"/>
      <c r="E64" s="241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14"/>
      <c r="Z64" s="214"/>
      <c r="AA64" s="214"/>
      <c r="AB64" s="214"/>
      <c r="AC64" s="214"/>
      <c r="AD64" s="214"/>
      <c r="AE64" s="214"/>
      <c r="AF64" s="214"/>
      <c r="AG64" s="214" t="s">
        <v>124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75" t="s">
        <v>290</v>
      </c>
      <c r="D65" s="240"/>
      <c r="E65" s="241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124</v>
      </c>
      <c r="AH65" s="214">
        <v>2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75" t="s">
        <v>291</v>
      </c>
      <c r="D66" s="240"/>
      <c r="E66" s="241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124</v>
      </c>
      <c r="AH66" s="214">
        <v>2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75" t="s">
        <v>292</v>
      </c>
      <c r="D67" s="240"/>
      <c r="E67" s="241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124</v>
      </c>
      <c r="AH67" s="214">
        <v>2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75" t="s">
        <v>293</v>
      </c>
      <c r="D68" s="240"/>
      <c r="E68" s="241">
        <v>0.7</v>
      </c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124</v>
      </c>
      <c r="AH68" s="214">
        <v>2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76" t="s">
        <v>173</v>
      </c>
      <c r="D69" s="242"/>
      <c r="E69" s="243">
        <v>0.7</v>
      </c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124</v>
      </c>
      <c r="AH69" s="214">
        <v>3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74" t="s">
        <v>174</v>
      </c>
      <c r="D70" s="240"/>
      <c r="E70" s="241"/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124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70" t="s">
        <v>294</v>
      </c>
      <c r="D71" s="234"/>
      <c r="E71" s="235">
        <v>1.26</v>
      </c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124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71" t="s">
        <v>128</v>
      </c>
      <c r="D72" s="236"/>
      <c r="E72" s="237">
        <v>1.26</v>
      </c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124</v>
      </c>
      <c r="AH72" s="214">
        <v>1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73" t="s">
        <v>176</v>
      </c>
      <c r="D73" s="238"/>
      <c r="E73" s="239">
        <v>0.126</v>
      </c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124</v>
      </c>
      <c r="AH73" s="214">
        <v>4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51">
        <v>10</v>
      </c>
      <c r="B74" s="252" t="s">
        <v>177</v>
      </c>
      <c r="C74" s="269" t="s">
        <v>178</v>
      </c>
      <c r="D74" s="253" t="s">
        <v>179</v>
      </c>
      <c r="E74" s="254">
        <v>2.8</v>
      </c>
      <c r="F74" s="255"/>
      <c r="G74" s="256">
        <f>ROUND(E74*F74,2)</f>
        <v>0</v>
      </c>
      <c r="H74" s="255"/>
      <c r="I74" s="256">
        <f>ROUND(E74*H74,2)</f>
        <v>0</v>
      </c>
      <c r="J74" s="255"/>
      <c r="K74" s="256">
        <f>ROUND(E74*J74,2)</f>
        <v>0</v>
      </c>
      <c r="L74" s="256">
        <v>21</v>
      </c>
      <c r="M74" s="256">
        <f>G74*(1+L74/100)</f>
        <v>0</v>
      </c>
      <c r="N74" s="256">
        <v>0</v>
      </c>
      <c r="O74" s="256">
        <f>ROUND(E74*N74,2)</f>
        <v>0</v>
      </c>
      <c r="P74" s="256">
        <v>0</v>
      </c>
      <c r="Q74" s="256">
        <f>ROUND(E74*P74,2)</f>
        <v>0</v>
      </c>
      <c r="R74" s="256"/>
      <c r="S74" s="256" t="s">
        <v>120</v>
      </c>
      <c r="T74" s="257" t="s">
        <v>120</v>
      </c>
      <c r="U74" s="233">
        <v>1.7999999999999999E-2</v>
      </c>
      <c r="V74" s="233">
        <f>ROUND(E74*U74,2)</f>
        <v>0.05</v>
      </c>
      <c r="W74" s="233"/>
      <c r="X74" s="233" t="s">
        <v>121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122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70" t="s">
        <v>273</v>
      </c>
      <c r="D75" s="234"/>
      <c r="E75" s="235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124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70" t="s">
        <v>274</v>
      </c>
      <c r="D76" s="234"/>
      <c r="E76" s="235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124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70" t="s">
        <v>295</v>
      </c>
      <c r="D77" s="234"/>
      <c r="E77" s="235">
        <v>2.8</v>
      </c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124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71" t="s">
        <v>128</v>
      </c>
      <c r="D78" s="236"/>
      <c r="E78" s="237">
        <v>2.8</v>
      </c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124</v>
      </c>
      <c r="AH78" s="214">
        <v>1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51">
        <v>11</v>
      </c>
      <c r="B79" s="252" t="s">
        <v>183</v>
      </c>
      <c r="C79" s="269" t="s">
        <v>184</v>
      </c>
      <c r="D79" s="253" t="s">
        <v>179</v>
      </c>
      <c r="E79" s="254">
        <v>4</v>
      </c>
      <c r="F79" s="255"/>
      <c r="G79" s="256">
        <f>ROUND(E79*F79,2)</f>
        <v>0</v>
      </c>
      <c r="H79" s="255"/>
      <c r="I79" s="256">
        <f>ROUND(E79*H79,2)</f>
        <v>0</v>
      </c>
      <c r="J79" s="255"/>
      <c r="K79" s="256">
        <f>ROUND(E79*J79,2)</f>
        <v>0</v>
      </c>
      <c r="L79" s="256">
        <v>21</v>
      </c>
      <c r="M79" s="256">
        <f>G79*(1+L79/100)</f>
        <v>0</v>
      </c>
      <c r="N79" s="256">
        <v>0</v>
      </c>
      <c r="O79" s="256">
        <f>ROUND(E79*N79,2)</f>
        <v>0</v>
      </c>
      <c r="P79" s="256">
        <v>0.22500000000000001</v>
      </c>
      <c r="Q79" s="256">
        <f>ROUND(E79*P79,2)</f>
        <v>0.9</v>
      </c>
      <c r="R79" s="256"/>
      <c r="S79" s="256" t="s">
        <v>120</v>
      </c>
      <c r="T79" s="257" t="s">
        <v>120</v>
      </c>
      <c r="U79" s="233">
        <v>0.14199999999999999</v>
      </c>
      <c r="V79" s="233">
        <f>ROUND(E79*U79,2)</f>
        <v>0.56999999999999995</v>
      </c>
      <c r="W79" s="233"/>
      <c r="X79" s="233" t="s">
        <v>121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122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70" t="s">
        <v>273</v>
      </c>
      <c r="D80" s="234"/>
      <c r="E80" s="235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124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70" t="s">
        <v>274</v>
      </c>
      <c r="D81" s="234"/>
      <c r="E81" s="235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124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70" t="s">
        <v>296</v>
      </c>
      <c r="D82" s="234"/>
      <c r="E82" s="235">
        <v>4</v>
      </c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124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71" t="s">
        <v>128</v>
      </c>
      <c r="D83" s="236"/>
      <c r="E83" s="237">
        <v>4</v>
      </c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124</v>
      </c>
      <c r="AH83" s="214">
        <v>1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51">
        <v>12</v>
      </c>
      <c r="B84" s="252" t="s">
        <v>187</v>
      </c>
      <c r="C84" s="269" t="s">
        <v>188</v>
      </c>
      <c r="D84" s="253" t="s">
        <v>179</v>
      </c>
      <c r="E84" s="254">
        <v>4</v>
      </c>
      <c r="F84" s="255"/>
      <c r="G84" s="256">
        <f>ROUND(E84*F84,2)</f>
        <v>0</v>
      </c>
      <c r="H84" s="255"/>
      <c r="I84" s="256">
        <f>ROUND(E84*H84,2)</f>
        <v>0</v>
      </c>
      <c r="J84" s="255"/>
      <c r="K84" s="256">
        <f>ROUND(E84*J84,2)</f>
        <v>0</v>
      </c>
      <c r="L84" s="256">
        <v>21</v>
      </c>
      <c r="M84" s="256">
        <f>G84*(1+L84/100)</f>
        <v>0</v>
      </c>
      <c r="N84" s="256">
        <v>0</v>
      </c>
      <c r="O84" s="256">
        <f>ROUND(E84*N84,2)</f>
        <v>0</v>
      </c>
      <c r="P84" s="256">
        <v>0.44</v>
      </c>
      <c r="Q84" s="256">
        <f>ROUND(E84*P84,2)</f>
        <v>1.76</v>
      </c>
      <c r="R84" s="256"/>
      <c r="S84" s="256" t="s">
        <v>120</v>
      </c>
      <c r="T84" s="257" t="s">
        <v>120</v>
      </c>
      <c r="U84" s="233">
        <v>0.63200000000000001</v>
      </c>
      <c r="V84" s="233">
        <f>ROUND(E84*U84,2)</f>
        <v>2.5299999999999998</v>
      </c>
      <c r="W84" s="233"/>
      <c r="X84" s="233" t="s">
        <v>121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122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70" t="s">
        <v>189</v>
      </c>
      <c r="D85" s="234"/>
      <c r="E85" s="235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124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70" t="s">
        <v>297</v>
      </c>
      <c r="D86" s="234"/>
      <c r="E86" s="235">
        <v>4</v>
      </c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124</v>
      </c>
      <c r="AH86" s="214">
        <v>5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71" t="s">
        <v>128</v>
      </c>
      <c r="D87" s="236"/>
      <c r="E87" s="237">
        <v>4</v>
      </c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124</v>
      </c>
      <c r="AH87" s="214">
        <v>1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51">
        <v>13</v>
      </c>
      <c r="B88" s="252" t="s">
        <v>191</v>
      </c>
      <c r="C88" s="269" t="s">
        <v>192</v>
      </c>
      <c r="D88" s="253" t="s">
        <v>179</v>
      </c>
      <c r="E88" s="254">
        <v>4</v>
      </c>
      <c r="F88" s="255"/>
      <c r="G88" s="256">
        <f>ROUND(E88*F88,2)</f>
        <v>0</v>
      </c>
      <c r="H88" s="255"/>
      <c r="I88" s="256">
        <f>ROUND(E88*H88,2)</f>
        <v>0</v>
      </c>
      <c r="J88" s="255"/>
      <c r="K88" s="256">
        <f>ROUND(E88*J88,2)</f>
        <v>0</v>
      </c>
      <c r="L88" s="256">
        <v>21</v>
      </c>
      <c r="M88" s="256">
        <f>G88*(1+L88/100)</f>
        <v>0</v>
      </c>
      <c r="N88" s="256">
        <v>0</v>
      </c>
      <c r="O88" s="256">
        <f>ROUND(E88*N88,2)</f>
        <v>0</v>
      </c>
      <c r="P88" s="256">
        <v>0.44</v>
      </c>
      <c r="Q88" s="256">
        <f>ROUND(E88*P88,2)</f>
        <v>1.76</v>
      </c>
      <c r="R88" s="256"/>
      <c r="S88" s="256" t="s">
        <v>120</v>
      </c>
      <c r="T88" s="257" t="s">
        <v>120</v>
      </c>
      <c r="U88" s="233">
        <v>0.376</v>
      </c>
      <c r="V88" s="233">
        <f>ROUND(E88*U88,2)</f>
        <v>1.5</v>
      </c>
      <c r="W88" s="233"/>
      <c r="X88" s="233" t="s">
        <v>121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122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70" t="s">
        <v>189</v>
      </c>
      <c r="D89" s="234"/>
      <c r="E89" s="235"/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124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31"/>
      <c r="B90" s="232"/>
      <c r="C90" s="270" t="s">
        <v>297</v>
      </c>
      <c r="D90" s="234"/>
      <c r="E90" s="235">
        <v>4</v>
      </c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14"/>
      <c r="Z90" s="214"/>
      <c r="AA90" s="214"/>
      <c r="AB90" s="214"/>
      <c r="AC90" s="214"/>
      <c r="AD90" s="214"/>
      <c r="AE90" s="214"/>
      <c r="AF90" s="214"/>
      <c r="AG90" s="214" t="s">
        <v>124</v>
      </c>
      <c r="AH90" s="214">
        <v>5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71" t="s">
        <v>128</v>
      </c>
      <c r="D91" s="236"/>
      <c r="E91" s="237">
        <v>4</v>
      </c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124</v>
      </c>
      <c r="AH91" s="214">
        <v>1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x14ac:dyDescent="0.2">
      <c r="A92" s="245" t="s">
        <v>115</v>
      </c>
      <c r="B92" s="246" t="s">
        <v>76</v>
      </c>
      <c r="C92" s="268" t="s">
        <v>77</v>
      </c>
      <c r="D92" s="247"/>
      <c r="E92" s="248"/>
      <c r="F92" s="249"/>
      <c r="G92" s="249">
        <f>SUMIF(AG93:AG104,"&lt;&gt;NOR",G93:G104)</f>
        <v>0</v>
      </c>
      <c r="H92" s="249"/>
      <c r="I92" s="249">
        <f>SUM(I93:I104)</f>
        <v>0</v>
      </c>
      <c r="J92" s="249"/>
      <c r="K92" s="249">
        <f>SUM(K93:K104)</f>
        <v>0</v>
      </c>
      <c r="L92" s="249"/>
      <c r="M92" s="249">
        <f>SUM(M93:M104)</f>
        <v>0</v>
      </c>
      <c r="N92" s="249"/>
      <c r="O92" s="249">
        <f>SUM(O93:O104)</f>
        <v>3.68</v>
      </c>
      <c r="P92" s="249"/>
      <c r="Q92" s="249">
        <f>SUM(Q93:Q104)</f>
        <v>0</v>
      </c>
      <c r="R92" s="249"/>
      <c r="S92" s="249"/>
      <c r="T92" s="250"/>
      <c r="U92" s="244"/>
      <c r="V92" s="244">
        <f>SUM(V93:V104)</f>
        <v>2.11</v>
      </c>
      <c r="W92" s="244"/>
      <c r="X92" s="244"/>
      <c r="AG92" t="s">
        <v>116</v>
      </c>
    </row>
    <row r="93" spans="1:60" outlineLevel="1" x14ac:dyDescent="0.2">
      <c r="A93" s="251">
        <v>14</v>
      </c>
      <c r="B93" s="252" t="s">
        <v>215</v>
      </c>
      <c r="C93" s="269" t="s">
        <v>216</v>
      </c>
      <c r="D93" s="253" t="s">
        <v>179</v>
      </c>
      <c r="E93" s="254">
        <v>4</v>
      </c>
      <c r="F93" s="255"/>
      <c r="G93" s="256">
        <f>ROUND(E93*F93,2)</f>
        <v>0</v>
      </c>
      <c r="H93" s="255"/>
      <c r="I93" s="256">
        <f>ROUND(E93*H93,2)</f>
        <v>0</v>
      </c>
      <c r="J93" s="255"/>
      <c r="K93" s="256">
        <f>ROUND(E93*J93,2)</f>
        <v>0</v>
      </c>
      <c r="L93" s="256">
        <v>21</v>
      </c>
      <c r="M93" s="256">
        <f>G93*(1+L93/100)</f>
        <v>0</v>
      </c>
      <c r="N93" s="256">
        <v>7.3899999999999993E-2</v>
      </c>
      <c r="O93" s="256">
        <f>ROUND(E93*N93,2)</f>
        <v>0.3</v>
      </c>
      <c r="P93" s="256">
        <v>0</v>
      </c>
      <c r="Q93" s="256">
        <f>ROUND(E93*P93,2)</f>
        <v>0</v>
      </c>
      <c r="R93" s="256"/>
      <c r="S93" s="256" t="s">
        <v>120</v>
      </c>
      <c r="T93" s="257" t="s">
        <v>120</v>
      </c>
      <c r="U93" s="233">
        <v>0.47799999999999998</v>
      </c>
      <c r="V93" s="233">
        <f>ROUND(E93*U93,2)</f>
        <v>1.91</v>
      </c>
      <c r="W93" s="233"/>
      <c r="X93" s="233" t="s">
        <v>121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122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31"/>
      <c r="B94" s="232"/>
      <c r="C94" s="270" t="s">
        <v>217</v>
      </c>
      <c r="D94" s="234"/>
      <c r="E94" s="235"/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14"/>
      <c r="Z94" s="214"/>
      <c r="AA94" s="214"/>
      <c r="AB94" s="214"/>
      <c r="AC94" s="214"/>
      <c r="AD94" s="214"/>
      <c r="AE94" s="214"/>
      <c r="AF94" s="214"/>
      <c r="AG94" s="214" t="s">
        <v>124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70" t="s">
        <v>297</v>
      </c>
      <c r="D95" s="234"/>
      <c r="E95" s="235">
        <v>4</v>
      </c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124</v>
      </c>
      <c r="AH95" s="214">
        <v>5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71" t="s">
        <v>128</v>
      </c>
      <c r="D96" s="236"/>
      <c r="E96" s="237">
        <v>4</v>
      </c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124</v>
      </c>
      <c r="AH96" s="214">
        <v>1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51">
        <v>15</v>
      </c>
      <c r="B97" s="252" t="s">
        <v>219</v>
      </c>
      <c r="C97" s="269" t="s">
        <v>220</v>
      </c>
      <c r="D97" s="253" t="s">
        <v>179</v>
      </c>
      <c r="E97" s="254">
        <v>4</v>
      </c>
      <c r="F97" s="255"/>
      <c r="G97" s="256">
        <f>ROUND(E97*F97,2)</f>
        <v>0</v>
      </c>
      <c r="H97" s="255"/>
      <c r="I97" s="256">
        <f>ROUND(E97*H97,2)</f>
        <v>0</v>
      </c>
      <c r="J97" s="255"/>
      <c r="K97" s="256">
        <f>ROUND(E97*J97,2)</f>
        <v>0</v>
      </c>
      <c r="L97" s="256">
        <v>21</v>
      </c>
      <c r="M97" s="256">
        <f>G97*(1+L97/100)</f>
        <v>0</v>
      </c>
      <c r="N97" s="256">
        <v>0.40481</v>
      </c>
      <c r="O97" s="256">
        <f>ROUND(E97*N97,2)</f>
        <v>1.62</v>
      </c>
      <c r="P97" s="256">
        <v>0</v>
      </c>
      <c r="Q97" s="256">
        <f>ROUND(E97*P97,2)</f>
        <v>0</v>
      </c>
      <c r="R97" s="256"/>
      <c r="S97" s="256" t="s">
        <v>120</v>
      </c>
      <c r="T97" s="257" t="s">
        <v>120</v>
      </c>
      <c r="U97" s="233">
        <v>1.9E-2</v>
      </c>
      <c r="V97" s="233">
        <f>ROUND(E97*U97,2)</f>
        <v>0.08</v>
      </c>
      <c r="W97" s="233"/>
      <c r="X97" s="233" t="s">
        <v>121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122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1"/>
      <c r="B98" s="232"/>
      <c r="C98" s="270" t="s">
        <v>217</v>
      </c>
      <c r="D98" s="234"/>
      <c r="E98" s="235"/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14"/>
      <c r="Z98" s="214"/>
      <c r="AA98" s="214"/>
      <c r="AB98" s="214"/>
      <c r="AC98" s="214"/>
      <c r="AD98" s="214"/>
      <c r="AE98" s="214"/>
      <c r="AF98" s="214"/>
      <c r="AG98" s="214" t="s">
        <v>124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70" t="s">
        <v>297</v>
      </c>
      <c r="D99" s="234"/>
      <c r="E99" s="235">
        <v>4</v>
      </c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124</v>
      </c>
      <c r="AH99" s="214">
        <v>5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71" t="s">
        <v>128</v>
      </c>
      <c r="D100" s="236"/>
      <c r="E100" s="237">
        <v>4</v>
      </c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124</v>
      </c>
      <c r="AH100" s="214">
        <v>1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51">
        <v>16</v>
      </c>
      <c r="B101" s="252" t="s">
        <v>221</v>
      </c>
      <c r="C101" s="269" t="s">
        <v>222</v>
      </c>
      <c r="D101" s="253" t="s">
        <v>179</v>
      </c>
      <c r="E101" s="254">
        <v>4</v>
      </c>
      <c r="F101" s="255"/>
      <c r="G101" s="256">
        <f>ROUND(E101*F101,2)</f>
        <v>0</v>
      </c>
      <c r="H101" s="255"/>
      <c r="I101" s="256">
        <f>ROUND(E101*H101,2)</f>
        <v>0</v>
      </c>
      <c r="J101" s="255"/>
      <c r="K101" s="256">
        <f>ROUND(E101*J101,2)</f>
        <v>0</v>
      </c>
      <c r="L101" s="256">
        <v>21</v>
      </c>
      <c r="M101" s="256">
        <f>G101*(1+L101/100)</f>
        <v>0</v>
      </c>
      <c r="N101" s="256">
        <v>0.441</v>
      </c>
      <c r="O101" s="256">
        <f>ROUND(E101*N101,2)</f>
        <v>1.76</v>
      </c>
      <c r="P101" s="256">
        <v>0</v>
      </c>
      <c r="Q101" s="256">
        <f>ROUND(E101*P101,2)</f>
        <v>0</v>
      </c>
      <c r="R101" s="256"/>
      <c r="S101" s="256" t="s">
        <v>120</v>
      </c>
      <c r="T101" s="257" t="s">
        <v>120</v>
      </c>
      <c r="U101" s="233">
        <v>2.9000000000000001E-2</v>
      </c>
      <c r="V101" s="233">
        <f>ROUND(E101*U101,2)</f>
        <v>0.12</v>
      </c>
      <c r="W101" s="233"/>
      <c r="X101" s="233" t="s">
        <v>121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122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70" t="s">
        <v>217</v>
      </c>
      <c r="D102" s="234"/>
      <c r="E102" s="235"/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124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70" t="s">
        <v>297</v>
      </c>
      <c r="D103" s="234"/>
      <c r="E103" s="235">
        <v>4</v>
      </c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124</v>
      </c>
      <c r="AH103" s="214">
        <v>5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71" t="s">
        <v>128</v>
      </c>
      <c r="D104" s="236"/>
      <c r="E104" s="237">
        <v>4</v>
      </c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124</v>
      </c>
      <c r="AH104" s="214">
        <v>1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x14ac:dyDescent="0.2">
      <c r="A105" s="245" t="s">
        <v>115</v>
      </c>
      <c r="B105" s="246" t="s">
        <v>82</v>
      </c>
      <c r="C105" s="268" t="s">
        <v>83</v>
      </c>
      <c r="D105" s="247"/>
      <c r="E105" s="248"/>
      <c r="F105" s="249"/>
      <c r="G105" s="249">
        <f>SUMIF(AG106:AG106,"&lt;&gt;NOR",G106:G106)</f>
        <v>0</v>
      </c>
      <c r="H105" s="249"/>
      <c r="I105" s="249">
        <f>SUM(I106:I106)</f>
        <v>0</v>
      </c>
      <c r="J105" s="249"/>
      <c r="K105" s="249">
        <f>SUM(K106:K106)</f>
        <v>0</v>
      </c>
      <c r="L105" s="249"/>
      <c r="M105" s="249">
        <f>SUM(M106:M106)</f>
        <v>0</v>
      </c>
      <c r="N105" s="249"/>
      <c r="O105" s="249">
        <f>SUM(O106:O106)</f>
        <v>0</v>
      </c>
      <c r="P105" s="249"/>
      <c r="Q105" s="249">
        <f>SUM(Q106:Q106)</f>
        <v>0</v>
      </c>
      <c r="R105" s="249"/>
      <c r="S105" s="249"/>
      <c r="T105" s="250"/>
      <c r="U105" s="244"/>
      <c r="V105" s="244">
        <f>SUM(V106:V106)</f>
        <v>1.98</v>
      </c>
      <c r="W105" s="244"/>
      <c r="X105" s="244"/>
      <c r="AG105" t="s">
        <v>116</v>
      </c>
    </row>
    <row r="106" spans="1:60" outlineLevel="1" x14ac:dyDescent="0.2">
      <c r="A106" s="260">
        <v>17</v>
      </c>
      <c r="B106" s="261" t="s">
        <v>265</v>
      </c>
      <c r="C106" s="277" t="s">
        <v>266</v>
      </c>
      <c r="D106" s="262" t="s">
        <v>166</v>
      </c>
      <c r="E106" s="263">
        <v>5.0648400000000002</v>
      </c>
      <c r="F106" s="264"/>
      <c r="G106" s="265">
        <f>ROUND(E106*F106,2)</f>
        <v>0</v>
      </c>
      <c r="H106" s="264"/>
      <c r="I106" s="265">
        <f>ROUND(E106*H106,2)</f>
        <v>0</v>
      </c>
      <c r="J106" s="264"/>
      <c r="K106" s="265">
        <f>ROUND(E106*J106,2)</f>
        <v>0</v>
      </c>
      <c r="L106" s="265">
        <v>21</v>
      </c>
      <c r="M106" s="265">
        <f>G106*(1+L106/100)</f>
        <v>0</v>
      </c>
      <c r="N106" s="265">
        <v>0</v>
      </c>
      <c r="O106" s="265">
        <f>ROUND(E106*N106,2)</f>
        <v>0</v>
      </c>
      <c r="P106" s="265">
        <v>0</v>
      </c>
      <c r="Q106" s="265">
        <f>ROUND(E106*P106,2)</f>
        <v>0</v>
      </c>
      <c r="R106" s="265"/>
      <c r="S106" s="265" t="s">
        <v>120</v>
      </c>
      <c r="T106" s="266" t="s">
        <v>120</v>
      </c>
      <c r="U106" s="233">
        <v>0.39</v>
      </c>
      <c r="V106" s="233">
        <f>ROUND(E106*U106,2)</f>
        <v>1.98</v>
      </c>
      <c r="W106" s="233"/>
      <c r="X106" s="233" t="s">
        <v>267</v>
      </c>
      <c r="Y106" s="214"/>
      <c r="Z106" s="214"/>
      <c r="AA106" s="214"/>
      <c r="AB106" s="214"/>
      <c r="AC106" s="214"/>
      <c r="AD106" s="214"/>
      <c r="AE106" s="214"/>
      <c r="AF106" s="214"/>
      <c r="AG106" s="214" t="s">
        <v>268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x14ac:dyDescent="0.2">
      <c r="A107" s="245" t="s">
        <v>115</v>
      </c>
      <c r="B107" s="246" t="s">
        <v>87</v>
      </c>
      <c r="C107" s="268" t="s">
        <v>88</v>
      </c>
      <c r="D107" s="247"/>
      <c r="E107" s="248"/>
      <c r="F107" s="249"/>
      <c r="G107" s="249">
        <f>SUMIF(AG108:AG113,"&lt;&gt;NOR",G108:G113)</f>
        <v>0</v>
      </c>
      <c r="H107" s="249"/>
      <c r="I107" s="249">
        <f>SUM(I108:I113)</f>
        <v>0</v>
      </c>
      <c r="J107" s="249"/>
      <c r="K107" s="249">
        <f>SUM(K108:K113)</f>
        <v>0</v>
      </c>
      <c r="L107" s="249"/>
      <c r="M107" s="249">
        <f>SUM(M108:M113)</f>
        <v>0</v>
      </c>
      <c r="N107" s="249"/>
      <c r="O107" s="249">
        <f>SUM(O108:O113)</f>
        <v>0</v>
      </c>
      <c r="P107" s="249"/>
      <c r="Q107" s="249">
        <f>SUM(Q108:Q113)</f>
        <v>0</v>
      </c>
      <c r="R107" s="249"/>
      <c r="S107" s="249"/>
      <c r="T107" s="250"/>
      <c r="U107" s="244"/>
      <c r="V107" s="244">
        <f>SUM(V108:V113)</f>
        <v>0.23</v>
      </c>
      <c r="W107" s="244"/>
      <c r="X107" s="244"/>
      <c r="AG107" t="s">
        <v>116</v>
      </c>
    </row>
    <row r="108" spans="1:60" ht="22.5" outlineLevel="1" x14ac:dyDescent="0.2">
      <c r="A108" s="251">
        <v>18</v>
      </c>
      <c r="B108" s="252" t="s">
        <v>298</v>
      </c>
      <c r="C108" s="269" t="s">
        <v>299</v>
      </c>
      <c r="D108" s="253" t="s">
        <v>225</v>
      </c>
      <c r="E108" s="254">
        <v>8.8000000000000007</v>
      </c>
      <c r="F108" s="255"/>
      <c r="G108" s="256">
        <f>ROUND(E108*F108,2)</f>
        <v>0</v>
      </c>
      <c r="H108" s="255"/>
      <c r="I108" s="256">
        <f>ROUND(E108*H108,2)</f>
        <v>0</v>
      </c>
      <c r="J108" s="255"/>
      <c r="K108" s="256">
        <f>ROUND(E108*J108,2)</f>
        <v>0</v>
      </c>
      <c r="L108" s="256">
        <v>21</v>
      </c>
      <c r="M108" s="256">
        <f>G108*(1+L108/100)</f>
        <v>0</v>
      </c>
      <c r="N108" s="256">
        <v>6.0000000000000002E-5</v>
      </c>
      <c r="O108" s="256">
        <f>ROUND(E108*N108,2)</f>
        <v>0</v>
      </c>
      <c r="P108" s="256">
        <v>0</v>
      </c>
      <c r="Q108" s="256">
        <f>ROUND(E108*P108,2)</f>
        <v>0</v>
      </c>
      <c r="R108" s="256"/>
      <c r="S108" s="256" t="s">
        <v>120</v>
      </c>
      <c r="T108" s="257" t="s">
        <v>120</v>
      </c>
      <c r="U108" s="233">
        <v>2.5999999999999999E-2</v>
      </c>
      <c r="V108" s="233">
        <f>ROUND(E108*U108,2)</f>
        <v>0.23</v>
      </c>
      <c r="W108" s="233"/>
      <c r="X108" s="233" t="s">
        <v>121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122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70" t="s">
        <v>273</v>
      </c>
      <c r="D109" s="234"/>
      <c r="E109" s="235"/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124</v>
      </c>
      <c r="AH109" s="214">
        <v>0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70" t="s">
        <v>274</v>
      </c>
      <c r="D110" s="234"/>
      <c r="E110" s="235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124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31"/>
      <c r="B111" s="232"/>
      <c r="C111" s="270" t="s">
        <v>300</v>
      </c>
      <c r="D111" s="234"/>
      <c r="E111" s="235">
        <v>8</v>
      </c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124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71" t="s">
        <v>128</v>
      </c>
      <c r="D112" s="236"/>
      <c r="E112" s="237">
        <v>8</v>
      </c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124</v>
      </c>
      <c r="AH112" s="214">
        <v>1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1"/>
      <c r="B113" s="232"/>
      <c r="C113" s="273" t="s">
        <v>301</v>
      </c>
      <c r="D113" s="238"/>
      <c r="E113" s="239">
        <v>0.8</v>
      </c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124</v>
      </c>
      <c r="AH113" s="214">
        <v>4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x14ac:dyDescent="0.2">
      <c r="A114" s="245" t="s">
        <v>115</v>
      </c>
      <c r="B114" s="246" t="s">
        <v>85</v>
      </c>
      <c r="C114" s="268" t="s">
        <v>86</v>
      </c>
      <c r="D114" s="247"/>
      <c r="E114" s="248"/>
      <c r="F114" s="249"/>
      <c r="G114" s="249">
        <f>SUMIF(AG115:AG126,"&lt;&gt;NOR",G115:G126)</f>
        <v>0</v>
      </c>
      <c r="H114" s="249"/>
      <c r="I114" s="249">
        <f>SUM(I115:I126)</f>
        <v>0</v>
      </c>
      <c r="J114" s="249"/>
      <c r="K114" s="249">
        <f>SUM(K115:K126)</f>
        <v>0</v>
      </c>
      <c r="L114" s="249"/>
      <c r="M114" s="249">
        <f>SUM(M115:M126)</f>
        <v>0</v>
      </c>
      <c r="N114" s="249"/>
      <c r="O114" s="249">
        <f>SUM(O115:O126)</f>
        <v>0</v>
      </c>
      <c r="P114" s="249"/>
      <c r="Q114" s="249">
        <f>SUM(Q115:Q126)</f>
        <v>0</v>
      </c>
      <c r="R114" s="249"/>
      <c r="S114" s="249"/>
      <c r="T114" s="250"/>
      <c r="U114" s="244"/>
      <c r="V114" s="244">
        <f>SUM(V115:V126)</f>
        <v>0</v>
      </c>
      <c r="W114" s="244"/>
      <c r="X114" s="244"/>
      <c r="AG114" t="s">
        <v>116</v>
      </c>
    </row>
    <row r="115" spans="1:60" outlineLevel="1" x14ac:dyDescent="0.2">
      <c r="A115" s="260">
        <v>19</v>
      </c>
      <c r="B115" s="261" t="s">
        <v>302</v>
      </c>
      <c r="C115" s="277" t="s">
        <v>303</v>
      </c>
      <c r="D115" s="262" t="s">
        <v>225</v>
      </c>
      <c r="E115" s="263">
        <v>10</v>
      </c>
      <c r="F115" s="264"/>
      <c r="G115" s="265">
        <f>ROUND(E115*F115,2)</f>
        <v>0</v>
      </c>
      <c r="H115" s="264"/>
      <c r="I115" s="265">
        <f>ROUND(E115*H115,2)</f>
        <v>0</v>
      </c>
      <c r="J115" s="264"/>
      <c r="K115" s="265">
        <f>ROUND(E115*J115,2)</f>
        <v>0</v>
      </c>
      <c r="L115" s="265">
        <v>21</v>
      </c>
      <c r="M115" s="265">
        <f>G115*(1+L115/100)</f>
        <v>0</v>
      </c>
      <c r="N115" s="265">
        <v>0</v>
      </c>
      <c r="O115" s="265">
        <f>ROUND(E115*N115,2)</f>
        <v>0</v>
      </c>
      <c r="P115" s="265">
        <v>0</v>
      </c>
      <c r="Q115" s="265">
        <f>ROUND(E115*P115,2)</f>
        <v>0</v>
      </c>
      <c r="R115" s="265"/>
      <c r="S115" s="265" t="s">
        <v>230</v>
      </c>
      <c r="T115" s="266" t="s">
        <v>231</v>
      </c>
      <c r="U115" s="233">
        <v>0</v>
      </c>
      <c r="V115" s="233">
        <f>ROUND(E115*U115,2)</f>
        <v>0</v>
      </c>
      <c r="W115" s="233"/>
      <c r="X115" s="233" t="s">
        <v>121</v>
      </c>
      <c r="Y115" s="214"/>
      <c r="Z115" s="214"/>
      <c r="AA115" s="214"/>
      <c r="AB115" s="214"/>
      <c r="AC115" s="214"/>
      <c r="AD115" s="214"/>
      <c r="AE115" s="214"/>
      <c r="AF115" s="214"/>
      <c r="AG115" s="214" t="s">
        <v>304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60">
        <v>20</v>
      </c>
      <c r="B116" s="261" t="s">
        <v>305</v>
      </c>
      <c r="C116" s="277" t="s">
        <v>306</v>
      </c>
      <c r="D116" s="262" t="s">
        <v>307</v>
      </c>
      <c r="E116" s="263">
        <v>9</v>
      </c>
      <c r="F116" s="264"/>
      <c r="G116" s="265">
        <f>ROUND(E116*F116,2)</f>
        <v>0</v>
      </c>
      <c r="H116" s="264"/>
      <c r="I116" s="265">
        <f>ROUND(E116*H116,2)</f>
        <v>0</v>
      </c>
      <c r="J116" s="264"/>
      <c r="K116" s="265">
        <f>ROUND(E116*J116,2)</f>
        <v>0</v>
      </c>
      <c r="L116" s="265">
        <v>21</v>
      </c>
      <c r="M116" s="265">
        <f>G116*(1+L116/100)</f>
        <v>0</v>
      </c>
      <c r="N116" s="265">
        <v>0</v>
      </c>
      <c r="O116" s="265">
        <f>ROUND(E116*N116,2)</f>
        <v>0</v>
      </c>
      <c r="P116" s="265">
        <v>0</v>
      </c>
      <c r="Q116" s="265">
        <f>ROUND(E116*P116,2)</f>
        <v>0</v>
      </c>
      <c r="R116" s="265"/>
      <c r="S116" s="265" t="s">
        <v>230</v>
      </c>
      <c r="T116" s="266" t="s">
        <v>231</v>
      </c>
      <c r="U116" s="233">
        <v>0</v>
      </c>
      <c r="V116" s="233">
        <f>ROUND(E116*U116,2)</f>
        <v>0</v>
      </c>
      <c r="W116" s="233"/>
      <c r="X116" s="233" t="s">
        <v>121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304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ht="33.75" outlineLevel="1" x14ac:dyDescent="0.2">
      <c r="A117" s="260">
        <v>21</v>
      </c>
      <c r="B117" s="261" t="s">
        <v>308</v>
      </c>
      <c r="C117" s="277" t="s">
        <v>309</v>
      </c>
      <c r="D117" s="262" t="s">
        <v>307</v>
      </c>
      <c r="E117" s="263">
        <v>1</v>
      </c>
      <c r="F117" s="264"/>
      <c r="G117" s="265">
        <f>ROUND(E117*F117,2)</f>
        <v>0</v>
      </c>
      <c r="H117" s="264"/>
      <c r="I117" s="265">
        <f>ROUND(E117*H117,2)</f>
        <v>0</v>
      </c>
      <c r="J117" s="264"/>
      <c r="K117" s="265">
        <f>ROUND(E117*J117,2)</f>
        <v>0</v>
      </c>
      <c r="L117" s="265">
        <v>21</v>
      </c>
      <c r="M117" s="265">
        <f>G117*(1+L117/100)</f>
        <v>0</v>
      </c>
      <c r="N117" s="265">
        <v>0</v>
      </c>
      <c r="O117" s="265">
        <f>ROUND(E117*N117,2)</f>
        <v>0</v>
      </c>
      <c r="P117" s="265">
        <v>0</v>
      </c>
      <c r="Q117" s="265">
        <f>ROUND(E117*P117,2)</f>
        <v>0</v>
      </c>
      <c r="R117" s="265"/>
      <c r="S117" s="265" t="s">
        <v>230</v>
      </c>
      <c r="T117" s="266" t="s">
        <v>231</v>
      </c>
      <c r="U117" s="233">
        <v>0</v>
      </c>
      <c r="V117" s="233">
        <f>ROUND(E117*U117,2)</f>
        <v>0</v>
      </c>
      <c r="W117" s="233"/>
      <c r="X117" s="233" t="s">
        <v>121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304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60">
        <v>22</v>
      </c>
      <c r="B118" s="261" t="s">
        <v>310</v>
      </c>
      <c r="C118" s="277" t="s">
        <v>311</v>
      </c>
      <c r="D118" s="262" t="s">
        <v>225</v>
      </c>
      <c r="E118" s="263">
        <v>8</v>
      </c>
      <c r="F118" s="264"/>
      <c r="G118" s="265">
        <f>ROUND(E118*F118,2)</f>
        <v>0</v>
      </c>
      <c r="H118" s="264"/>
      <c r="I118" s="265">
        <f>ROUND(E118*H118,2)</f>
        <v>0</v>
      </c>
      <c r="J118" s="264"/>
      <c r="K118" s="265">
        <f>ROUND(E118*J118,2)</f>
        <v>0</v>
      </c>
      <c r="L118" s="265">
        <v>21</v>
      </c>
      <c r="M118" s="265">
        <f>G118*(1+L118/100)</f>
        <v>0</v>
      </c>
      <c r="N118" s="265">
        <v>0</v>
      </c>
      <c r="O118" s="265">
        <f>ROUND(E118*N118,2)</f>
        <v>0</v>
      </c>
      <c r="P118" s="265">
        <v>0</v>
      </c>
      <c r="Q118" s="265">
        <f>ROUND(E118*P118,2)</f>
        <v>0</v>
      </c>
      <c r="R118" s="265"/>
      <c r="S118" s="265" t="s">
        <v>230</v>
      </c>
      <c r="T118" s="266" t="s">
        <v>231</v>
      </c>
      <c r="U118" s="233">
        <v>0</v>
      </c>
      <c r="V118" s="233">
        <f>ROUND(E118*U118,2)</f>
        <v>0</v>
      </c>
      <c r="W118" s="233"/>
      <c r="X118" s="233" t="s">
        <v>121</v>
      </c>
      <c r="Y118" s="214"/>
      <c r="Z118" s="214"/>
      <c r="AA118" s="214"/>
      <c r="AB118" s="214"/>
      <c r="AC118" s="214"/>
      <c r="AD118" s="214"/>
      <c r="AE118" s="214"/>
      <c r="AF118" s="214"/>
      <c r="AG118" s="214" t="s">
        <v>304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60">
        <v>23</v>
      </c>
      <c r="B119" s="261" t="s">
        <v>312</v>
      </c>
      <c r="C119" s="277" t="s">
        <v>313</v>
      </c>
      <c r="D119" s="262" t="s">
        <v>225</v>
      </c>
      <c r="E119" s="263">
        <v>15</v>
      </c>
      <c r="F119" s="264"/>
      <c r="G119" s="265">
        <f>ROUND(E119*F119,2)</f>
        <v>0</v>
      </c>
      <c r="H119" s="264"/>
      <c r="I119" s="265">
        <f>ROUND(E119*H119,2)</f>
        <v>0</v>
      </c>
      <c r="J119" s="264"/>
      <c r="K119" s="265">
        <f>ROUND(E119*J119,2)</f>
        <v>0</v>
      </c>
      <c r="L119" s="265">
        <v>21</v>
      </c>
      <c r="M119" s="265">
        <f>G119*(1+L119/100)</f>
        <v>0</v>
      </c>
      <c r="N119" s="265">
        <v>0</v>
      </c>
      <c r="O119" s="265">
        <f>ROUND(E119*N119,2)</f>
        <v>0</v>
      </c>
      <c r="P119" s="265">
        <v>0</v>
      </c>
      <c r="Q119" s="265">
        <f>ROUND(E119*P119,2)</f>
        <v>0</v>
      </c>
      <c r="R119" s="265"/>
      <c r="S119" s="265" t="s">
        <v>230</v>
      </c>
      <c r="T119" s="266" t="s">
        <v>231</v>
      </c>
      <c r="U119" s="233">
        <v>0</v>
      </c>
      <c r="V119" s="233">
        <f>ROUND(E119*U119,2)</f>
        <v>0</v>
      </c>
      <c r="W119" s="233"/>
      <c r="X119" s="233" t="s">
        <v>121</v>
      </c>
      <c r="Y119" s="214"/>
      <c r="Z119" s="214"/>
      <c r="AA119" s="214"/>
      <c r="AB119" s="214"/>
      <c r="AC119" s="214"/>
      <c r="AD119" s="214"/>
      <c r="AE119" s="214"/>
      <c r="AF119" s="214"/>
      <c r="AG119" s="214" t="s">
        <v>304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60">
        <v>24</v>
      </c>
      <c r="B120" s="261" t="s">
        <v>314</v>
      </c>
      <c r="C120" s="277" t="s">
        <v>315</v>
      </c>
      <c r="D120" s="262" t="s">
        <v>225</v>
      </c>
      <c r="E120" s="263">
        <v>4</v>
      </c>
      <c r="F120" s="264"/>
      <c r="G120" s="265">
        <f>ROUND(E120*F120,2)</f>
        <v>0</v>
      </c>
      <c r="H120" s="264"/>
      <c r="I120" s="265">
        <f>ROUND(E120*H120,2)</f>
        <v>0</v>
      </c>
      <c r="J120" s="264"/>
      <c r="K120" s="265">
        <f>ROUND(E120*J120,2)</f>
        <v>0</v>
      </c>
      <c r="L120" s="265">
        <v>21</v>
      </c>
      <c r="M120" s="265">
        <f>G120*(1+L120/100)</f>
        <v>0</v>
      </c>
      <c r="N120" s="265">
        <v>0</v>
      </c>
      <c r="O120" s="265">
        <f>ROUND(E120*N120,2)</f>
        <v>0</v>
      </c>
      <c r="P120" s="265">
        <v>0</v>
      </c>
      <c r="Q120" s="265">
        <f>ROUND(E120*P120,2)</f>
        <v>0</v>
      </c>
      <c r="R120" s="265"/>
      <c r="S120" s="265" t="s">
        <v>230</v>
      </c>
      <c r="T120" s="266" t="s">
        <v>231</v>
      </c>
      <c r="U120" s="233">
        <v>0</v>
      </c>
      <c r="V120" s="233">
        <f>ROUND(E120*U120,2)</f>
        <v>0</v>
      </c>
      <c r="W120" s="233"/>
      <c r="X120" s="233" t="s">
        <v>121</v>
      </c>
      <c r="Y120" s="214"/>
      <c r="Z120" s="214"/>
      <c r="AA120" s="214"/>
      <c r="AB120" s="214"/>
      <c r="AC120" s="214"/>
      <c r="AD120" s="214"/>
      <c r="AE120" s="214"/>
      <c r="AF120" s="214"/>
      <c r="AG120" s="214" t="s">
        <v>304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60">
        <v>25</v>
      </c>
      <c r="B121" s="261" t="s">
        <v>316</v>
      </c>
      <c r="C121" s="277" t="s">
        <v>317</v>
      </c>
      <c r="D121" s="262" t="s">
        <v>307</v>
      </c>
      <c r="E121" s="263">
        <v>6</v>
      </c>
      <c r="F121" s="264"/>
      <c r="G121" s="265">
        <f>ROUND(E121*F121,2)</f>
        <v>0</v>
      </c>
      <c r="H121" s="264"/>
      <c r="I121" s="265">
        <f>ROUND(E121*H121,2)</f>
        <v>0</v>
      </c>
      <c r="J121" s="264"/>
      <c r="K121" s="265">
        <f>ROUND(E121*J121,2)</f>
        <v>0</v>
      </c>
      <c r="L121" s="265">
        <v>21</v>
      </c>
      <c r="M121" s="265">
        <f>G121*(1+L121/100)</f>
        <v>0</v>
      </c>
      <c r="N121" s="265">
        <v>0</v>
      </c>
      <c r="O121" s="265">
        <f>ROUND(E121*N121,2)</f>
        <v>0</v>
      </c>
      <c r="P121" s="265">
        <v>0</v>
      </c>
      <c r="Q121" s="265">
        <f>ROUND(E121*P121,2)</f>
        <v>0</v>
      </c>
      <c r="R121" s="265"/>
      <c r="S121" s="265" t="s">
        <v>230</v>
      </c>
      <c r="T121" s="266" t="s">
        <v>231</v>
      </c>
      <c r="U121" s="233">
        <v>0</v>
      </c>
      <c r="V121" s="233">
        <f>ROUND(E121*U121,2)</f>
        <v>0</v>
      </c>
      <c r="W121" s="233"/>
      <c r="X121" s="233" t="s">
        <v>121</v>
      </c>
      <c r="Y121" s="214"/>
      <c r="Z121" s="214"/>
      <c r="AA121" s="214"/>
      <c r="AB121" s="214"/>
      <c r="AC121" s="214"/>
      <c r="AD121" s="214"/>
      <c r="AE121" s="214"/>
      <c r="AF121" s="214"/>
      <c r="AG121" s="214" t="s">
        <v>304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60">
        <v>26</v>
      </c>
      <c r="B122" s="261" t="s">
        <v>318</v>
      </c>
      <c r="C122" s="277" t="s">
        <v>319</v>
      </c>
      <c r="D122" s="262" t="s">
        <v>307</v>
      </c>
      <c r="E122" s="263">
        <v>1</v>
      </c>
      <c r="F122" s="264"/>
      <c r="G122" s="265">
        <f>ROUND(E122*F122,2)</f>
        <v>0</v>
      </c>
      <c r="H122" s="264"/>
      <c r="I122" s="265">
        <f>ROUND(E122*H122,2)</f>
        <v>0</v>
      </c>
      <c r="J122" s="264"/>
      <c r="K122" s="265">
        <f>ROUND(E122*J122,2)</f>
        <v>0</v>
      </c>
      <c r="L122" s="265">
        <v>21</v>
      </c>
      <c r="M122" s="265">
        <f>G122*(1+L122/100)</f>
        <v>0</v>
      </c>
      <c r="N122" s="265">
        <v>0</v>
      </c>
      <c r="O122" s="265">
        <f>ROUND(E122*N122,2)</f>
        <v>0</v>
      </c>
      <c r="P122" s="265">
        <v>0</v>
      </c>
      <c r="Q122" s="265">
        <f>ROUND(E122*P122,2)</f>
        <v>0</v>
      </c>
      <c r="R122" s="265"/>
      <c r="S122" s="265" t="s">
        <v>230</v>
      </c>
      <c r="T122" s="266" t="s">
        <v>231</v>
      </c>
      <c r="U122" s="233">
        <v>0</v>
      </c>
      <c r="V122" s="233">
        <f>ROUND(E122*U122,2)</f>
        <v>0</v>
      </c>
      <c r="W122" s="233"/>
      <c r="X122" s="233" t="s">
        <v>121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304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60">
        <v>27</v>
      </c>
      <c r="B123" s="261" t="s">
        <v>320</v>
      </c>
      <c r="C123" s="277" t="s">
        <v>321</v>
      </c>
      <c r="D123" s="262" t="s">
        <v>322</v>
      </c>
      <c r="E123" s="263">
        <v>1</v>
      </c>
      <c r="F123" s="264"/>
      <c r="G123" s="265">
        <f>ROUND(E123*F123,2)</f>
        <v>0</v>
      </c>
      <c r="H123" s="264"/>
      <c r="I123" s="265">
        <f>ROUND(E123*H123,2)</f>
        <v>0</v>
      </c>
      <c r="J123" s="264"/>
      <c r="K123" s="265">
        <f>ROUND(E123*J123,2)</f>
        <v>0</v>
      </c>
      <c r="L123" s="265">
        <v>21</v>
      </c>
      <c r="M123" s="265">
        <f>G123*(1+L123/100)</f>
        <v>0</v>
      </c>
      <c r="N123" s="265">
        <v>0</v>
      </c>
      <c r="O123" s="265">
        <f>ROUND(E123*N123,2)</f>
        <v>0</v>
      </c>
      <c r="P123" s="265">
        <v>0</v>
      </c>
      <c r="Q123" s="265">
        <f>ROUND(E123*P123,2)</f>
        <v>0</v>
      </c>
      <c r="R123" s="265"/>
      <c r="S123" s="265" t="s">
        <v>230</v>
      </c>
      <c r="T123" s="266" t="s">
        <v>231</v>
      </c>
      <c r="U123" s="233">
        <v>0</v>
      </c>
      <c r="V123" s="233">
        <f>ROUND(E123*U123,2)</f>
        <v>0</v>
      </c>
      <c r="W123" s="233"/>
      <c r="X123" s="233" t="s">
        <v>121</v>
      </c>
      <c r="Y123" s="214"/>
      <c r="Z123" s="214"/>
      <c r="AA123" s="214"/>
      <c r="AB123" s="214"/>
      <c r="AC123" s="214"/>
      <c r="AD123" s="214"/>
      <c r="AE123" s="214"/>
      <c r="AF123" s="214"/>
      <c r="AG123" s="214" t="s">
        <v>304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60">
        <v>28</v>
      </c>
      <c r="B124" s="261" t="s">
        <v>323</v>
      </c>
      <c r="C124" s="277" t="s">
        <v>324</v>
      </c>
      <c r="D124" s="262" t="s">
        <v>322</v>
      </c>
      <c r="E124" s="263">
        <v>1</v>
      </c>
      <c r="F124" s="264"/>
      <c r="G124" s="265">
        <f>ROUND(E124*F124,2)</f>
        <v>0</v>
      </c>
      <c r="H124" s="264"/>
      <c r="I124" s="265">
        <f>ROUND(E124*H124,2)</f>
        <v>0</v>
      </c>
      <c r="J124" s="264"/>
      <c r="K124" s="265">
        <f>ROUND(E124*J124,2)</f>
        <v>0</v>
      </c>
      <c r="L124" s="265">
        <v>21</v>
      </c>
      <c r="M124" s="265">
        <f>G124*(1+L124/100)</f>
        <v>0</v>
      </c>
      <c r="N124" s="265">
        <v>0</v>
      </c>
      <c r="O124" s="265">
        <f>ROUND(E124*N124,2)</f>
        <v>0</v>
      </c>
      <c r="P124" s="265">
        <v>0</v>
      </c>
      <c r="Q124" s="265">
        <f>ROUND(E124*P124,2)</f>
        <v>0</v>
      </c>
      <c r="R124" s="265"/>
      <c r="S124" s="265" t="s">
        <v>230</v>
      </c>
      <c r="T124" s="266" t="s">
        <v>231</v>
      </c>
      <c r="U124" s="233">
        <v>0</v>
      </c>
      <c r="V124" s="233">
        <f>ROUND(E124*U124,2)</f>
        <v>0</v>
      </c>
      <c r="W124" s="233"/>
      <c r="X124" s="233" t="s">
        <v>121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304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60">
        <v>29</v>
      </c>
      <c r="B125" s="261" t="s">
        <v>325</v>
      </c>
      <c r="C125" s="277" t="s">
        <v>326</v>
      </c>
      <c r="D125" s="262" t="s">
        <v>322</v>
      </c>
      <c r="E125" s="263">
        <v>1</v>
      </c>
      <c r="F125" s="264"/>
      <c r="G125" s="265">
        <f>ROUND(E125*F125,2)</f>
        <v>0</v>
      </c>
      <c r="H125" s="264"/>
      <c r="I125" s="265">
        <f>ROUND(E125*H125,2)</f>
        <v>0</v>
      </c>
      <c r="J125" s="264"/>
      <c r="K125" s="265">
        <f>ROUND(E125*J125,2)</f>
        <v>0</v>
      </c>
      <c r="L125" s="265">
        <v>21</v>
      </c>
      <c r="M125" s="265">
        <f>G125*(1+L125/100)</f>
        <v>0</v>
      </c>
      <c r="N125" s="265">
        <v>0</v>
      </c>
      <c r="O125" s="265">
        <f>ROUND(E125*N125,2)</f>
        <v>0</v>
      </c>
      <c r="P125" s="265">
        <v>0</v>
      </c>
      <c r="Q125" s="265">
        <f>ROUND(E125*P125,2)</f>
        <v>0</v>
      </c>
      <c r="R125" s="265"/>
      <c r="S125" s="265" t="s">
        <v>230</v>
      </c>
      <c r="T125" s="266" t="s">
        <v>231</v>
      </c>
      <c r="U125" s="233">
        <v>0</v>
      </c>
      <c r="V125" s="233">
        <f>ROUND(E125*U125,2)</f>
        <v>0</v>
      </c>
      <c r="W125" s="233"/>
      <c r="X125" s="233" t="s">
        <v>121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304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51">
        <v>30</v>
      </c>
      <c r="B126" s="252" t="s">
        <v>327</v>
      </c>
      <c r="C126" s="269" t="s">
        <v>328</v>
      </c>
      <c r="D126" s="253" t="s">
        <v>322</v>
      </c>
      <c r="E126" s="254">
        <v>1</v>
      </c>
      <c r="F126" s="255"/>
      <c r="G126" s="256">
        <f>ROUND(E126*F126,2)</f>
        <v>0</v>
      </c>
      <c r="H126" s="255"/>
      <c r="I126" s="256">
        <f>ROUND(E126*H126,2)</f>
        <v>0</v>
      </c>
      <c r="J126" s="255"/>
      <c r="K126" s="256">
        <f>ROUND(E126*J126,2)</f>
        <v>0</v>
      </c>
      <c r="L126" s="256">
        <v>21</v>
      </c>
      <c r="M126" s="256">
        <f>G126*(1+L126/100)</f>
        <v>0</v>
      </c>
      <c r="N126" s="256">
        <v>0</v>
      </c>
      <c r="O126" s="256">
        <f>ROUND(E126*N126,2)</f>
        <v>0</v>
      </c>
      <c r="P126" s="256">
        <v>0</v>
      </c>
      <c r="Q126" s="256">
        <f>ROUND(E126*P126,2)</f>
        <v>0</v>
      </c>
      <c r="R126" s="256"/>
      <c r="S126" s="256" t="s">
        <v>230</v>
      </c>
      <c r="T126" s="257" t="s">
        <v>231</v>
      </c>
      <c r="U126" s="233">
        <v>0</v>
      </c>
      <c r="V126" s="233">
        <f>ROUND(E126*U126,2)</f>
        <v>0</v>
      </c>
      <c r="W126" s="233"/>
      <c r="X126" s="233" t="s">
        <v>121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304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x14ac:dyDescent="0.2">
      <c r="A127" s="3"/>
      <c r="B127" s="4"/>
      <c r="C127" s="278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AE127">
        <v>15</v>
      </c>
      <c r="AF127">
        <v>21</v>
      </c>
      <c r="AG127" t="s">
        <v>102</v>
      </c>
    </row>
    <row r="128" spans="1:60" x14ac:dyDescent="0.2">
      <c r="A128" s="217"/>
      <c r="B128" s="218" t="s">
        <v>31</v>
      </c>
      <c r="C128" s="279"/>
      <c r="D128" s="219"/>
      <c r="E128" s="220"/>
      <c r="F128" s="220"/>
      <c r="G128" s="267">
        <f>G8+G92+G105+G107+G114</f>
        <v>0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AE128">
        <f>SUMIF(L7:L126,AE127,G7:G126)</f>
        <v>0</v>
      </c>
      <c r="AF128">
        <f>SUMIF(L7:L126,AF127,G7:G126)</f>
        <v>0</v>
      </c>
      <c r="AG128" t="s">
        <v>269</v>
      </c>
    </row>
    <row r="129" spans="1:33" x14ac:dyDescent="0.2">
      <c r="A129" s="3"/>
      <c r="B129" s="4"/>
      <c r="C129" s="278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33" x14ac:dyDescent="0.2">
      <c r="A130" s="3"/>
      <c r="B130" s="4"/>
      <c r="C130" s="278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33" x14ac:dyDescent="0.2">
      <c r="A131" s="221" t="s">
        <v>270</v>
      </c>
      <c r="B131" s="221"/>
      <c r="C131" s="280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33" x14ac:dyDescent="0.2">
      <c r="A132" s="222"/>
      <c r="B132" s="223"/>
      <c r="C132" s="281"/>
      <c r="D132" s="223"/>
      <c r="E132" s="223"/>
      <c r="F132" s="223"/>
      <c r="G132" s="22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AG132" t="s">
        <v>271</v>
      </c>
    </row>
    <row r="133" spans="1:33" x14ac:dyDescent="0.2">
      <c r="A133" s="225"/>
      <c r="B133" s="226"/>
      <c r="C133" s="282"/>
      <c r="D133" s="226"/>
      <c r="E133" s="226"/>
      <c r="F133" s="226"/>
      <c r="G133" s="227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33" x14ac:dyDescent="0.2">
      <c r="A134" s="225"/>
      <c r="B134" s="226"/>
      <c r="C134" s="282"/>
      <c r="D134" s="226"/>
      <c r="E134" s="226"/>
      <c r="F134" s="226"/>
      <c r="G134" s="227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33" x14ac:dyDescent="0.2">
      <c r="A135" s="225"/>
      <c r="B135" s="226"/>
      <c r="C135" s="282"/>
      <c r="D135" s="226"/>
      <c r="E135" s="226"/>
      <c r="F135" s="226"/>
      <c r="G135" s="227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33" x14ac:dyDescent="0.2">
      <c r="A136" s="228"/>
      <c r="B136" s="229"/>
      <c r="C136" s="283"/>
      <c r="D136" s="229"/>
      <c r="E136" s="229"/>
      <c r="F136" s="229"/>
      <c r="G136" s="230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33" x14ac:dyDescent="0.2">
      <c r="A137" s="3"/>
      <c r="B137" s="4"/>
      <c r="C137" s="278"/>
      <c r="D137" s="6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33" x14ac:dyDescent="0.2">
      <c r="C138" s="284"/>
      <c r="D138" s="10"/>
      <c r="AG138" t="s">
        <v>272</v>
      </c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31:C131"/>
    <mergeCell ref="A132:G136"/>
    <mergeCell ref="C36:G3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014F7-58BD-4C1B-A9B6-DC23097393F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58</v>
      </c>
      <c r="C4" s="206" t="s">
        <v>59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84</v>
      </c>
      <c r="C8" s="268" t="s">
        <v>29</v>
      </c>
      <c r="D8" s="247"/>
      <c r="E8" s="248"/>
      <c r="F8" s="249"/>
      <c r="G8" s="249">
        <f>SUMIF(AG9:AG11,"&lt;&gt;NOR",G9:G11)</f>
        <v>0</v>
      </c>
      <c r="H8" s="249"/>
      <c r="I8" s="249">
        <f>SUM(I9:I11)</f>
        <v>0</v>
      </c>
      <c r="J8" s="249"/>
      <c r="K8" s="249">
        <f>SUM(K9:K11)</f>
        <v>0</v>
      </c>
      <c r="L8" s="249"/>
      <c r="M8" s="249">
        <f>SUM(M9:M11)</f>
        <v>0</v>
      </c>
      <c r="N8" s="249"/>
      <c r="O8" s="249">
        <f>SUM(O9:O11)</f>
        <v>0</v>
      </c>
      <c r="P8" s="249"/>
      <c r="Q8" s="249">
        <f>SUM(Q9:Q11)</f>
        <v>0</v>
      </c>
      <c r="R8" s="249"/>
      <c r="S8" s="249"/>
      <c r="T8" s="250"/>
      <c r="U8" s="244"/>
      <c r="V8" s="244">
        <f>SUM(V9:V11)</f>
        <v>0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329</v>
      </c>
      <c r="C9" s="269" t="s">
        <v>330</v>
      </c>
      <c r="D9" s="253" t="s">
        <v>331</v>
      </c>
      <c r="E9" s="254">
        <v>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231</v>
      </c>
      <c r="U9" s="233">
        <v>0</v>
      </c>
      <c r="V9" s="233">
        <f>ROUND(E9*U9,2)</f>
        <v>0</v>
      </c>
      <c r="W9" s="233"/>
      <c r="X9" s="233" t="s">
        <v>332</v>
      </c>
      <c r="Y9" s="214"/>
      <c r="Z9" s="214"/>
      <c r="AA9" s="214"/>
      <c r="AB9" s="214"/>
      <c r="AC9" s="214"/>
      <c r="AD9" s="214"/>
      <c r="AE9" s="214"/>
      <c r="AF9" s="214"/>
      <c r="AG9" s="214" t="s">
        <v>333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2" t="s">
        <v>334</v>
      </c>
      <c r="D10" s="259"/>
      <c r="E10" s="259"/>
      <c r="F10" s="259"/>
      <c r="G10" s="259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145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60">
        <v>2</v>
      </c>
      <c r="B11" s="261" t="s">
        <v>335</v>
      </c>
      <c r="C11" s="277" t="s">
        <v>336</v>
      </c>
      <c r="D11" s="262" t="s">
        <v>322</v>
      </c>
      <c r="E11" s="263">
        <v>1</v>
      </c>
      <c r="F11" s="264"/>
      <c r="G11" s="265">
        <f>ROUND(E11*F11,2)</f>
        <v>0</v>
      </c>
      <c r="H11" s="264"/>
      <c r="I11" s="265">
        <f>ROUND(E11*H11,2)</f>
        <v>0</v>
      </c>
      <c r="J11" s="264"/>
      <c r="K11" s="265">
        <f>ROUND(E11*J11,2)</f>
        <v>0</v>
      </c>
      <c r="L11" s="265">
        <v>21</v>
      </c>
      <c r="M11" s="265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5"/>
      <c r="S11" s="265" t="s">
        <v>230</v>
      </c>
      <c r="T11" s="266" t="s">
        <v>231</v>
      </c>
      <c r="U11" s="233">
        <v>0</v>
      </c>
      <c r="V11" s="233">
        <f>ROUND(E11*U11,2)</f>
        <v>0</v>
      </c>
      <c r="W11" s="233"/>
      <c r="X11" s="233" t="s">
        <v>121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122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x14ac:dyDescent="0.2">
      <c r="A12" s="245" t="s">
        <v>115</v>
      </c>
      <c r="B12" s="246" t="s">
        <v>89</v>
      </c>
      <c r="C12" s="268" t="s">
        <v>30</v>
      </c>
      <c r="D12" s="247"/>
      <c r="E12" s="248"/>
      <c r="F12" s="249"/>
      <c r="G12" s="249">
        <f>SUMIF(AG13:AG15,"&lt;&gt;NOR",G13:G15)</f>
        <v>0</v>
      </c>
      <c r="H12" s="249"/>
      <c r="I12" s="249">
        <f>SUM(I13:I15)</f>
        <v>0</v>
      </c>
      <c r="J12" s="249"/>
      <c r="K12" s="249">
        <f>SUM(K13:K15)</f>
        <v>0</v>
      </c>
      <c r="L12" s="249"/>
      <c r="M12" s="249">
        <f>SUM(M13:M15)</f>
        <v>0</v>
      </c>
      <c r="N12" s="249"/>
      <c r="O12" s="249">
        <f>SUM(O13:O15)</f>
        <v>0</v>
      </c>
      <c r="P12" s="249"/>
      <c r="Q12" s="249">
        <f>SUM(Q13:Q15)</f>
        <v>0</v>
      </c>
      <c r="R12" s="249"/>
      <c r="S12" s="249"/>
      <c r="T12" s="250"/>
      <c r="U12" s="244"/>
      <c r="V12" s="244">
        <f>SUM(V13:V15)</f>
        <v>0</v>
      </c>
      <c r="W12" s="244"/>
      <c r="X12" s="244"/>
      <c r="AG12" t="s">
        <v>116</v>
      </c>
    </row>
    <row r="13" spans="1:60" outlineLevel="1" x14ac:dyDescent="0.2">
      <c r="A13" s="251">
        <v>3</v>
      </c>
      <c r="B13" s="252" t="s">
        <v>337</v>
      </c>
      <c r="C13" s="269" t="s">
        <v>338</v>
      </c>
      <c r="D13" s="253" t="s">
        <v>322</v>
      </c>
      <c r="E13" s="254">
        <v>1</v>
      </c>
      <c r="F13" s="255"/>
      <c r="G13" s="256">
        <f>ROUND(E13*F13,2)</f>
        <v>0</v>
      </c>
      <c r="H13" s="255"/>
      <c r="I13" s="256">
        <f>ROUND(E13*H13,2)</f>
        <v>0</v>
      </c>
      <c r="J13" s="255"/>
      <c r="K13" s="256">
        <f>ROUND(E13*J13,2)</f>
        <v>0</v>
      </c>
      <c r="L13" s="256">
        <v>21</v>
      </c>
      <c r="M13" s="256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6"/>
      <c r="S13" s="256" t="s">
        <v>230</v>
      </c>
      <c r="T13" s="257" t="s">
        <v>231</v>
      </c>
      <c r="U13" s="233">
        <v>0</v>
      </c>
      <c r="V13" s="233">
        <f>ROUND(E13*U13,2)</f>
        <v>0</v>
      </c>
      <c r="W13" s="233"/>
      <c r="X13" s="233" t="s">
        <v>121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122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72" t="s">
        <v>339</v>
      </c>
      <c r="D14" s="259"/>
      <c r="E14" s="259"/>
      <c r="F14" s="259"/>
      <c r="G14" s="259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145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60">
        <v>4</v>
      </c>
      <c r="B15" s="261" t="s">
        <v>340</v>
      </c>
      <c r="C15" s="277" t="s">
        <v>341</v>
      </c>
      <c r="D15" s="262" t="s">
        <v>322</v>
      </c>
      <c r="E15" s="263">
        <v>1</v>
      </c>
      <c r="F15" s="264"/>
      <c r="G15" s="265">
        <f>ROUND(E15*F15,2)</f>
        <v>0</v>
      </c>
      <c r="H15" s="264"/>
      <c r="I15" s="265">
        <f>ROUND(E15*H15,2)</f>
        <v>0</v>
      </c>
      <c r="J15" s="264"/>
      <c r="K15" s="265">
        <f>ROUND(E15*J15,2)</f>
        <v>0</v>
      </c>
      <c r="L15" s="265">
        <v>21</v>
      </c>
      <c r="M15" s="265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5"/>
      <c r="S15" s="265" t="s">
        <v>230</v>
      </c>
      <c r="T15" s="266" t="s">
        <v>231</v>
      </c>
      <c r="U15" s="233">
        <v>0</v>
      </c>
      <c r="V15" s="233">
        <f>ROUND(E15*U15,2)</f>
        <v>0</v>
      </c>
      <c r="W15" s="233"/>
      <c r="X15" s="233" t="s">
        <v>121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122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45" t="s">
        <v>115</v>
      </c>
      <c r="B16" s="246" t="s">
        <v>84</v>
      </c>
      <c r="C16" s="268" t="s">
        <v>29</v>
      </c>
      <c r="D16" s="247"/>
      <c r="E16" s="248"/>
      <c r="F16" s="249"/>
      <c r="G16" s="249">
        <f>SUMIF(AG17:AG18,"&lt;&gt;NOR",G17:G18)</f>
        <v>0</v>
      </c>
      <c r="H16" s="249"/>
      <c r="I16" s="249">
        <f>SUM(I17:I18)</f>
        <v>0</v>
      </c>
      <c r="J16" s="249"/>
      <c r="K16" s="249">
        <f>SUM(K17:K18)</f>
        <v>0</v>
      </c>
      <c r="L16" s="249"/>
      <c r="M16" s="249">
        <f>SUM(M17:M18)</f>
        <v>0</v>
      </c>
      <c r="N16" s="249"/>
      <c r="O16" s="249">
        <f>SUM(O17:O18)</f>
        <v>0</v>
      </c>
      <c r="P16" s="249"/>
      <c r="Q16" s="249">
        <f>SUM(Q17:Q18)</f>
        <v>0</v>
      </c>
      <c r="R16" s="249"/>
      <c r="S16" s="249"/>
      <c r="T16" s="250"/>
      <c r="U16" s="244"/>
      <c r="V16" s="244">
        <f>SUM(V17:V18)</f>
        <v>0</v>
      </c>
      <c r="W16" s="244"/>
      <c r="X16" s="244"/>
      <c r="AG16" t="s">
        <v>116</v>
      </c>
    </row>
    <row r="17" spans="1:60" outlineLevel="1" x14ac:dyDescent="0.2">
      <c r="A17" s="251">
        <v>5</v>
      </c>
      <c r="B17" s="252" t="s">
        <v>342</v>
      </c>
      <c r="C17" s="269" t="s">
        <v>343</v>
      </c>
      <c r="D17" s="253" t="s">
        <v>331</v>
      </c>
      <c r="E17" s="254">
        <v>1</v>
      </c>
      <c r="F17" s="255"/>
      <c r="G17" s="256">
        <f>ROUND(E17*F17,2)</f>
        <v>0</v>
      </c>
      <c r="H17" s="255"/>
      <c r="I17" s="256">
        <f>ROUND(E17*H17,2)</f>
        <v>0</v>
      </c>
      <c r="J17" s="255"/>
      <c r="K17" s="256">
        <f>ROUND(E17*J17,2)</f>
        <v>0</v>
      </c>
      <c r="L17" s="256">
        <v>21</v>
      </c>
      <c r="M17" s="256">
        <f>G17*(1+L17/100)</f>
        <v>0</v>
      </c>
      <c r="N17" s="256">
        <v>0</v>
      </c>
      <c r="O17" s="256">
        <f>ROUND(E17*N17,2)</f>
        <v>0</v>
      </c>
      <c r="P17" s="256">
        <v>0</v>
      </c>
      <c r="Q17" s="256">
        <f>ROUND(E17*P17,2)</f>
        <v>0</v>
      </c>
      <c r="R17" s="256"/>
      <c r="S17" s="256" t="s">
        <v>120</v>
      </c>
      <c r="T17" s="257" t="s">
        <v>231</v>
      </c>
      <c r="U17" s="233">
        <v>0</v>
      </c>
      <c r="V17" s="233">
        <f>ROUND(E17*U17,2)</f>
        <v>0</v>
      </c>
      <c r="W17" s="233"/>
      <c r="X17" s="233" t="s">
        <v>332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344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31"/>
      <c r="B18" s="232"/>
      <c r="C18" s="272" t="s">
        <v>345</v>
      </c>
      <c r="D18" s="259"/>
      <c r="E18" s="259"/>
      <c r="F18" s="259"/>
      <c r="G18" s="259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145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58" t="str">
        <f>C18</f>
        <v>Zaměření a vytýčení stávajících inženýrských sítí v místě stavby z hlediska jejich ochrany při provádění stavby.</v>
      </c>
      <c r="BB18" s="214"/>
      <c r="BC18" s="214"/>
      <c r="BD18" s="214"/>
      <c r="BE18" s="214"/>
      <c r="BF18" s="214"/>
      <c r="BG18" s="214"/>
      <c r="BH18" s="214"/>
    </row>
    <row r="19" spans="1:60" x14ac:dyDescent="0.2">
      <c r="A19" s="245" t="s">
        <v>115</v>
      </c>
      <c r="B19" s="246" t="s">
        <v>89</v>
      </c>
      <c r="C19" s="268" t="s">
        <v>30</v>
      </c>
      <c r="D19" s="247"/>
      <c r="E19" s="248"/>
      <c r="F19" s="249"/>
      <c r="G19" s="249">
        <f>SUMIF(AG20:AG21,"&lt;&gt;NOR",G20:G21)</f>
        <v>0</v>
      </c>
      <c r="H19" s="249"/>
      <c r="I19" s="249">
        <f>SUM(I20:I21)</f>
        <v>0</v>
      </c>
      <c r="J19" s="249"/>
      <c r="K19" s="249">
        <f>SUM(K20:K21)</f>
        <v>0</v>
      </c>
      <c r="L19" s="249"/>
      <c r="M19" s="249">
        <f>SUM(M20:M21)</f>
        <v>0</v>
      </c>
      <c r="N19" s="249"/>
      <c r="O19" s="249">
        <f>SUM(O20:O21)</f>
        <v>0</v>
      </c>
      <c r="P19" s="249"/>
      <c r="Q19" s="249">
        <f>SUM(Q20:Q21)</f>
        <v>0</v>
      </c>
      <c r="R19" s="249"/>
      <c r="S19" s="249"/>
      <c r="T19" s="250"/>
      <c r="U19" s="244"/>
      <c r="V19" s="244">
        <f>SUM(V20:V21)</f>
        <v>0</v>
      </c>
      <c r="W19" s="244"/>
      <c r="X19" s="244"/>
      <c r="AG19" t="s">
        <v>116</v>
      </c>
    </row>
    <row r="20" spans="1:60" outlineLevel="1" x14ac:dyDescent="0.2">
      <c r="A20" s="251">
        <v>6</v>
      </c>
      <c r="B20" s="252" t="s">
        <v>346</v>
      </c>
      <c r="C20" s="269" t="s">
        <v>347</v>
      </c>
      <c r="D20" s="253" t="s">
        <v>331</v>
      </c>
      <c r="E20" s="254">
        <v>1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6"/>
      <c r="S20" s="256" t="s">
        <v>120</v>
      </c>
      <c r="T20" s="257" t="s">
        <v>231</v>
      </c>
      <c r="U20" s="233">
        <v>0</v>
      </c>
      <c r="V20" s="233">
        <f>ROUND(E20*U20,2)</f>
        <v>0</v>
      </c>
      <c r="W20" s="233"/>
      <c r="X20" s="233" t="s">
        <v>332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333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31"/>
      <c r="B21" s="232"/>
      <c r="C21" s="272" t="s">
        <v>348</v>
      </c>
      <c r="D21" s="259"/>
      <c r="E21" s="259"/>
      <c r="F21" s="259"/>
      <c r="G21" s="259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145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58" t="str">
        <f>C21</f>
        <v>Náklady na provedení skutečného zaměření stavby v rozsahu nezbytném pro zápis změny do katastru nemovitostí.</v>
      </c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3"/>
      <c r="B22" s="4"/>
      <c r="C22" s="278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102</v>
      </c>
    </row>
    <row r="23" spans="1:60" x14ac:dyDescent="0.2">
      <c r="A23" s="217"/>
      <c r="B23" s="218" t="s">
        <v>31</v>
      </c>
      <c r="C23" s="279"/>
      <c r="D23" s="219"/>
      <c r="E23" s="220"/>
      <c r="F23" s="220"/>
      <c r="G23" s="267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269</v>
      </c>
    </row>
    <row r="24" spans="1:60" x14ac:dyDescent="0.2">
      <c r="A24" s="3"/>
      <c r="B24" s="4"/>
      <c r="C24" s="278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 t="s">
        <v>270</v>
      </c>
      <c r="B26" s="221"/>
      <c r="C26" s="280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2"/>
      <c r="B27" s="223"/>
      <c r="C27" s="281"/>
      <c r="D27" s="223"/>
      <c r="E27" s="223"/>
      <c r="F27" s="223"/>
      <c r="G27" s="22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271</v>
      </c>
    </row>
    <row r="28" spans="1:60" x14ac:dyDescent="0.2">
      <c r="A28" s="225"/>
      <c r="B28" s="226"/>
      <c r="C28" s="282"/>
      <c r="D28" s="226"/>
      <c r="E28" s="226"/>
      <c r="F28" s="226"/>
      <c r="G28" s="22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5"/>
      <c r="B29" s="226"/>
      <c r="C29" s="282"/>
      <c r="D29" s="226"/>
      <c r="E29" s="226"/>
      <c r="F29" s="226"/>
      <c r="G29" s="22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5"/>
      <c r="B30" s="226"/>
      <c r="C30" s="282"/>
      <c r="D30" s="226"/>
      <c r="E30" s="226"/>
      <c r="F30" s="226"/>
      <c r="G30" s="22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8"/>
      <c r="B31" s="229"/>
      <c r="C31" s="283"/>
      <c r="D31" s="229"/>
      <c r="E31" s="229"/>
      <c r="F31" s="229"/>
      <c r="G31" s="23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84"/>
      <c r="D33" s="10"/>
      <c r="AG33" t="s">
        <v>272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4A7CC1-2DFA-44E6-971C-9E523971779B}"/>
</file>

<file path=customXml/itemProps2.xml><?xml version="1.0" encoding="utf-8"?>
<ds:datastoreItem xmlns:ds="http://schemas.openxmlformats.org/officeDocument/2006/customXml" ds:itemID="{243DAA26-914A-45DD-B18E-BD0DAE9E3B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23-001.05 A01 Pol</vt:lpstr>
      <vt:lpstr>23-001.05 E01 Pol</vt:lpstr>
      <vt:lpstr>23-001.05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'23-001.05 A01 Pol'!Názvy_tisku</vt:lpstr>
      <vt:lpstr>'23-001.05 E01 Pol'!Názvy_tisku</vt:lpstr>
      <vt:lpstr>'23-001.05 O01 Pol'!Názvy_tisku</vt:lpstr>
      <vt:lpstr>oadresa</vt:lpstr>
      <vt:lpstr>Stavba!Objednatel</vt:lpstr>
      <vt:lpstr>Stavba!Objekt</vt:lpstr>
      <vt:lpstr>'23-001.05 A01 Pol'!Oblast_tisku</vt:lpstr>
      <vt:lpstr>'23-001.05 E01 Pol'!Oblast_tisku</vt:lpstr>
      <vt:lpstr>'23-001.05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2023-01-13T07:35:46Z</dcterms:modified>
</cp:coreProperties>
</file>